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ЭтаКнига" defaultThemeVersion="124226"/>
  <bookViews>
    <workbookView xWindow="0" yWindow="60" windowWidth="7500" windowHeight="4245" tabRatio="771"/>
  </bookViews>
  <sheets>
    <sheet name="Мои данные" sheetId="8" r:id="rId1"/>
  </sheets>
  <calcPr calcId="125725"/>
</workbook>
</file>

<file path=xl/calcChain.xml><?xml version="1.0" encoding="utf-8"?>
<calcChain xmlns="http://schemas.openxmlformats.org/spreadsheetml/2006/main">
  <c r="Q20" i="8"/>
  <c r="N20"/>
</calcChain>
</file>

<file path=xl/comments1.xml><?xml version="1.0" encoding="utf-8"?>
<comments xmlns="http://schemas.openxmlformats.org/spreadsheetml/2006/main">
  <authors>
    <author>Соседко А.Н.</author>
    <author>Proba</author>
    <author>Alex</author>
    <author>Alexsey</author>
    <author>&lt;&gt;</author>
    <author>Alex Sosedko</author>
    <author>Rus</author>
    <author>Сергей</author>
  </authors>
  <commentList>
    <comment ref="A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&lt;подпись 210 атрибут 950 текст&gt;  </t>
        </r>
      </text>
    </comment>
    <comment ref="Q3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&lt;подпись 200 атрибут 950 текст&gt;</t>
        </r>
      </text>
    </comment>
    <comment ref="A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&lt;подпись 210 значение&gt;</t>
        </r>
      </text>
    </comment>
    <comment ref="Q4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 &lt;подпись 200 значение&gt;</t>
        </r>
      </text>
    </comment>
    <comment ref="C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/&lt;подпись 210 атрибут 950 значение&gt;/</t>
        </r>
      </text>
    </comment>
    <comment ref="S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/&lt;подпись 200 атрибут 950 значение&gt;/</t>
        </r>
      </text>
    </comment>
    <comment ref="B7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стройки&gt;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10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&lt;Индекс/ЛН локальной сметы&gt;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B13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&lt;Наименование локальной сметы&gt;; &lt;Наименование объекта&gt;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C1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&lt;Основание&gt;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N1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по расчету&gt; 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Q18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по расчету&gt;</t>
        </r>
      </text>
    </comment>
    <comment ref="N1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ФОТ&gt;</t>
        </r>
      </text>
    </comment>
    <comment ref="Q19" authorId="2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ФОТ&gt;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R1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ФОТ&gt;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N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O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Q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ТЗ&gt;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  <comment ref="R21" authorId="3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ТЗМ&gt;</t>
        </r>
      </text>
    </comment>
    <comment ref="A22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102 значение&gt;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A29" authorId="4">
      <text>
        <r>
          <rPr>
            <sz val="8"/>
            <color indexed="81"/>
            <rFont val="Tahoma"/>
            <family val="2"/>
            <charset val="204"/>
          </rPr>
          <t xml:space="preserve">  &lt;Номер позиции по смете&gt;</t>
        </r>
      </text>
    </comment>
    <comment ref="B29" authorId="4">
      <text>
        <r>
          <rPr>
            <sz val="8"/>
            <color indexed="81"/>
            <rFont val="Tahoma"/>
            <family val="2"/>
            <charset val="204"/>
          </rPr>
          <t xml:space="preserve">  &lt;Обоснование (код) позиции&gt;
&lt;Примечание&gt;
&lt;Комментарии из базы данных к расценке&gt;
</t>
        </r>
      </text>
    </comment>
    <comment ref="C29" authorId="4">
      <text>
        <r>
          <rPr>
            <sz val="8"/>
            <color indexed="81"/>
            <rFont val="Tahoma"/>
            <family val="2"/>
            <charset val="204"/>
          </rPr>
          <t xml:space="preserve"> &lt;Наименование (текстовая часть) расценки&gt;
_______________
&lt;Обоснование коэффициентов&gt;
_______________
&lt;Формула расчета стоимости единицы&gt;
_______________
&lt;Строка задания НР для БИМ&gt;; (&lt;Сумма НР по позиции для БИМ&gt;)
&lt;Строка задания СП для БИМ&gt;; (&lt;Сумма СП по позиции для БИМ&gt;)</t>
        </r>
      </text>
    </comment>
    <comment ref="D2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&lt;Ед. измерения по расценке&gt;
</t>
        </r>
      </text>
    </comment>
    <comment ref="E29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&lt;Количество всего (физ. объем) по позиции&gt;</t>
        </r>
      </text>
    </comment>
    <comment ref="F29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&lt;ПЗ по позиции на единицу в базисных ценах с учетом всех к-тов&gt;
______
&lt;ОЗП по позиции на единицу в базисных ценах с учетом всех к-тов&gt;</t>
        </r>
      </text>
    </comment>
    <comment ref="G29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&lt;ЭММ по позиции на единицу в базисных ценах с учетом всех к-тов &gt;
______
&lt;ЗПМ по позиции на единицу в базисных ценах с учетом всех к-тов &gt;</t>
        </r>
      </text>
    </comment>
    <comment ref="H2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 по позиции на единицу в базисных ценах с учетом всех к-тов &gt;
</t>
        </r>
      </text>
    </comment>
    <comment ref="I2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ПЗ на физобъем по позиции в базисных ценах&gt;</t>
        </r>
      </text>
    </comment>
    <comment ref="J29" authorId="5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ОЗП на физобъем по позиции в базисных ценах&gt;</t>
        </r>
      </text>
    </comment>
    <comment ref="K2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на физобъем по позиции в базисных ценах&gt;
______
&lt;ИТОГО ЗПМ на физобъем по позиции в базисных ценах&gt;</t>
        </r>
      </text>
    </comment>
    <comment ref="L29" authorId="1">
      <text>
        <r>
          <rPr>
            <sz val="8"/>
            <color indexed="81"/>
            <rFont val="Tahoma"/>
            <family val="2"/>
            <charset val="204"/>
          </rPr>
          <t xml:space="preserve"> &lt;ИТОГО МАТ на физобъем по позиции в базисных ценах&gt;</t>
        </r>
      </text>
    </comment>
    <comment ref="M29" authorId="6">
      <text>
        <r>
          <rPr>
            <sz val="8"/>
            <color indexed="81"/>
            <rFont val="Tahoma"/>
            <family val="2"/>
            <charset val="204"/>
          </rPr>
          <t xml:space="preserve"> ОЗП=&lt;Индекс к позиции на ОЗП&gt;
ЭМ=&lt;Индекс к позиции на ЭМ&gt;
ЗПМ=&lt;Индекс к позиции на ЗПМ&gt;
МАТ=&lt;Индекс к позиции на МАТ&gt;</t>
        </r>
      </text>
    </comment>
    <comment ref="N29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ПЗ по позиции для БИМ&gt;
</t>
        </r>
      </text>
    </comment>
    <comment ref="O29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&lt;ИТОГО ОЗП по позиции для БИМ&gt;</t>
        </r>
      </text>
    </comment>
    <comment ref="P29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ЭММ по позиции для БИМ&gt;
______
&lt;ИТОГО ЗПМ по позиции для БИМ&gt;</t>
        </r>
      </text>
    </comment>
    <comment ref="Q2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&lt;ИТОГО МАТ по позиции для БИМ&gt;
</t>
        </r>
      </text>
    </comment>
    <comment ref="R29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&lt;ТЗ по позиции на единицу&gt;
______
&lt;ТЗМ по позиции на единицу&gt;</t>
        </r>
      </text>
    </comment>
    <comment ref="S29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&lt;ТЗ по позиции всего&gt;
______
&lt;ТЗМ по позиции всего&gt;
</t>
        </r>
      </text>
    </comment>
    <comment ref="A136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&lt;Текстовая часть (итоги)&gt;</t>
        </r>
      </text>
    </comment>
    <comment ref="I136" authorId="7">
      <text>
        <r>
          <rPr>
            <sz val="8"/>
            <color indexed="81"/>
            <rFont val="Tahoma"/>
            <family val="2"/>
            <charset val="204"/>
          </rPr>
          <t xml:space="preserve"> &lt;Прямые затраты в базисных ценах (итоги)&gt;</t>
        </r>
      </text>
    </comment>
    <comment ref="J136" authorId="7">
      <text>
        <r>
          <rPr>
            <sz val="8"/>
            <color indexed="81"/>
            <rFont val="Tahoma"/>
            <family val="2"/>
            <charset val="204"/>
          </rPr>
          <t xml:space="preserve"> &lt;З/п основных рабочих в базисных ценах (итоги)&gt;</t>
        </r>
      </text>
    </comment>
    <comment ref="K136" authorId="7">
      <text>
        <r>
          <rPr>
            <sz val="8"/>
            <color indexed="81"/>
            <rFont val="Tahoma"/>
            <family val="2"/>
            <charset val="204"/>
          </rPr>
          <t xml:space="preserve"> &lt;Эксплуатация машин в базисных ценах (итоги)&gt;
____
&lt;З/п машинистов в базисных ценах (итоги)&gt;</t>
        </r>
      </text>
    </comment>
    <comment ref="L136" authorId="7">
      <text>
        <r>
          <rPr>
            <sz val="8"/>
            <color indexed="81"/>
            <rFont val="Tahoma"/>
            <family val="2"/>
            <charset val="204"/>
          </rPr>
          <t xml:space="preserve"> &lt;Материалы в базисных ценах (итоги)&gt;</t>
        </r>
      </text>
    </comment>
    <comment ref="N136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&lt;Прямые затраты (итоги)&gt;</t>
        </r>
      </text>
    </comment>
    <comment ref="O136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&lt;З/п основных рабочих (итоги)&gt;</t>
        </r>
      </text>
    </comment>
    <comment ref="P136" authorId="4">
      <text>
        <r>
          <rPr>
            <b/>
            <sz val="8"/>
            <color indexed="81"/>
            <rFont val="Tahoma"/>
            <family val="2"/>
            <charset val="204"/>
          </rPr>
          <t xml:space="preserve">  &lt;Эксплуатация машин (итоги)&gt;
______
&lt;З/п машинистов (итоги)&gt;</t>
        </r>
      </text>
    </comment>
    <comment ref="Q13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&lt;Материалы (итоги)&gt;
</t>
        </r>
      </text>
    </comment>
    <comment ref="S136" authorId="1">
      <text>
        <r>
          <rPr>
            <b/>
            <sz val="8"/>
            <color indexed="81"/>
            <rFont val="Tahoma"/>
            <family val="2"/>
            <charset val="204"/>
          </rPr>
          <t xml:space="preserve">  &lt;Трудозатраты основных рабочих (итоги)&gt;
______
&lt;Трудозатраты машинистов (итоги)&gt;
</t>
        </r>
      </text>
    </comment>
    <comment ref="C140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&lt;подпись 300 атрибут 970 значение&gt; _______________________________ /&lt;подпись 300 значение&gt;/</t>
        </r>
      </text>
    </comment>
    <comment ref="C145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  &lt;подпись 310 атрибут 970 значение&gt; _______________________________ 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<sst xmlns="http://schemas.openxmlformats.org/spreadsheetml/2006/main" count="452" uniqueCount="364">
  <si>
    <t>Всего</t>
  </si>
  <si>
    <t>Средства на оплату труда</t>
  </si>
  <si>
    <t>СОГЛАСОВАНО:</t>
  </si>
  <si>
    <t>УТВЕРЖДАЮ:</t>
  </si>
  <si>
    <t>(наименование стройки)</t>
  </si>
  <si>
    <t>(локальная смета)</t>
  </si>
  <si>
    <t xml:space="preserve">                   </t>
  </si>
  <si>
    <t xml:space="preserve">на </t>
  </si>
  <si>
    <t>(наименование работ и затрат, наименование объекта)</t>
  </si>
  <si>
    <t>Сметная стоимость</t>
  </si>
  <si>
    <t>руб.</t>
  </si>
  <si>
    <t>Сметная трудоемкость</t>
  </si>
  <si>
    <t>чел.час</t>
  </si>
  <si>
    <t>N п/п</t>
  </si>
  <si>
    <t>Шифр и номер позиции норматива</t>
  </si>
  <si>
    <t>Наименование работ и затрат</t>
  </si>
  <si>
    <t>Единица измерения</t>
  </si>
  <si>
    <t>Количество</t>
  </si>
  <si>
    <t xml:space="preserve">Стоимость единицы                                         </t>
  </si>
  <si>
    <t xml:space="preserve">Общая стоимость                                              </t>
  </si>
  <si>
    <t>Индекс</t>
  </si>
  <si>
    <t>Затраты труда рабочих, чел.-ч, не занятых обслуж. машин</t>
  </si>
  <si>
    <t>(в базисном уровне цен)</t>
  </si>
  <si>
    <t>(в текущем уровне цен)</t>
  </si>
  <si>
    <t>экспл.    машин</t>
  </si>
  <si>
    <t>материалов</t>
  </si>
  <si>
    <t>оплаты труда</t>
  </si>
  <si>
    <t xml:space="preserve">в т.ч. оплаты труда </t>
  </si>
  <si>
    <t>в т.ч. оплаты труда</t>
  </si>
  <si>
    <t>обслуживающие маш.</t>
  </si>
  <si>
    <t>на един.</t>
  </si>
  <si>
    <t>всего</t>
  </si>
  <si>
    <t>[должность, подпись (инициалы, фамилия)]</t>
  </si>
  <si>
    <t>в базисном уровне цен</t>
  </si>
  <si>
    <t>в текущем уровне цен</t>
  </si>
  <si>
    <t>Составил:</t>
  </si>
  <si>
    <t>Проверил:</t>
  </si>
  <si>
    <t>" _____ " ________________ 201__ г.</t>
  </si>
  <si>
    <t>//</t>
  </si>
  <si>
    <t>Реконструкция водопровода в д.Плеханово Доволенского района Новосибирской области</t>
  </si>
  <si>
    <t xml:space="preserve"> _______________________________ /О.А.Токарева /</t>
  </si>
  <si>
    <t xml:space="preserve"> _______________________________  /Н.Е.Ильина/</t>
  </si>
  <si>
    <t xml:space="preserve">                           Раздел 1. Земляные работы</t>
  </si>
  <si>
    <t xml:space="preserve">                                   Срезка и восстановление почвенно-растительного слоя</t>
  </si>
  <si>
    <t>ТЕР01-01-031-01
Пр. Минстроя Новосиб.обл. от 07.12.2010 №141</t>
  </si>
  <si>
    <t>Разработка грунта с перемещением до 10 м бульдозерами мощностью 96 кВт (130 л.с.), группа грунтов 1
_______________
НР 95%*0,85 от ФОТ; (5271)
СП 50%*0,8 от ФОТ; (2611)</t>
  </si>
  <si>
    <t>1000 м3 грунта</t>
  </si>
  <si>
    <t>1828,94
______
174,24</t>
  </si>
  <si>
    <t>8411
______
801</t>
  </si>
  <si>
    <t>ОЗП=9,61
ЭМ=5,667
ЗПМ=8,147</t>
  </si>
  <si>
    <t>47666
______
6528</t>
  </si>
  <si>
    <t xml:space="preserve">
______
9,68</t>
  </si>
  <si>
    <t xml:space="preserve">
______
44,52</t>
  </si>
  <si>
    <t>ТЕР01-01-031-01
восстановление растительного слоя
Пр. Минстроя Новосиб.обл. от 07.12.2010 №141</t>
  </si>
  <si>
    <t xml:space="preserve">                                   Земляные работы при реконструкции водопровода</t>
  </si>
  <si>
    <t>ТЕР01-01-009-08
Пр. Минстроя Новосиб.обл. от 07.12.2010 №141</t>
  </si>
  <si>
    <t>Разработка грунта в траншеях экскаватором «обратная лопата» с ковшом вместимостью 0,65 (0,5-1) м3, группа грунтов 2
_______________
НР 95%*0,85 от ФОТ; (28369)
СП 50%*0,8 от ФОТ; (14053)</t>
  </si>
  <si>
    <t>4748,43
______
471,8</t>
  </si>
  <si>
    <t>40698
______
4044</t>
  </si>
  <si>
    <t>ОЗП=9,61
ЭМ=5,488
ЗПМ=8,688</t>
  </si>
  <si>
    <t>223349
______
35132</t>
  </si>
  <si>
    <t xml:space="preserve">
______
27,95</t>
  </si>
  <si>
    <t xml:space="preserve">
______
239,55</t>
  </si>
  <si>
    <t>ТЕР01-02-057-02
Пр. Минстроя Новосиб.обл. от 07.12.2010 №141</t>
  </si>
  <si>
    <t>Разработка грунта вручную в траншеях глубиной до 2 м без креплений с откосами, группа грунтов 2
_______________
НР 80%*0,85 от ФОТ; (12097)
СП 45%*0,8 от ФОТ; (6404)</t>
  </si>
  <si>
    <t>100 м3 грунта</t>
  </si>
  <si>
    <t>1418,34
______
1418,34</t>
  </si>
  <si>
    <t>ОЗП=9,61</t>
  </si>
  <si>
    <t>ТЕР01-01-009-02
разработка грунта при уширении под колодцы 12шт.
Пр. Минстроя Новосиб.обл. от 07.12.2010 №141</t>
  </si>
  <si>
    <t>Разработка грунта в траншеях экскаватором «обратная лопата» с ковшом вместимостью 1 (1-1,2) м3, группа грунтов 2
_______________
НР 95%*0,85 от ФОТ; (785)
СП 50%*0,8 от ФОТ; (389)</t>
  </si>
  <si>
    <t>3496,81
______
597,55</t>
  </si>
  <si>
    <t>706
______
121</t>
  </si>
  <si>
    <t>ОЗП=9,61
ЭМ=5,326
ЗПМ=8,056</t>
  </si>
  <si>
    <t>3760
______
972</t>
  </si>
  <si>
    <t xml:space="preserve">
______
35,4</t>
  </si>
  <si>
    <t xml:space="preserve">
______
7,15</t>
  </si>
  <si>
    <t xml:space="preserve">                                   Обратная засыпка траншей</t>
  </si>
  <si>
    <t>ТЕР01-02-061-02
Пр. Минстроя Новосиб.обл. от 07.12.2010 №141</t>
  </si>
  <si>
    <t>Засыпка вручную траншей, пазух котлованов и ям, группа грунтов 2
_______________
НР 80%*0,85 от ФОТ; (47057)
СП 45%*0,8 от ФОТ; (24912)</t>
  </si>
  <si>
    <t>861,19
______
861,19</t>
  </si>
  <si>
    <t>ТЕР01-02-005-01
послойное трамбование на высоту 0,6м при засыпке вручную (согласно ПОС)
Пр. Минстроя Новосиб.обл. от 07.12.2010 №141</t>
  </si>
  <si>
    <t>Уплотнение грунта пневматическими трамбовками, группа грунтов 1-2
_______________
НР 95%*0,85 от ФОТ; (10761)
СП 50%*0,8 от ФОТ; (5330)</t>
  </si>
  <si>
    <t>100 м3 уплотненного грунта</t>
  </si>
  <si>
    <t>423,14
______
126,18</t>
  </si>
  <si>
    <t>296,96
______
38,24</t>
  </si>
  <si>
    <t>2483
______
320</t>
  </si>
  <si>
    <t>ОЗП=9,61
ЭМ=3,904
ЗПМ=9,968</t>
  </si>
  <si>
    <t>9694
______
3187</t>
  </si>
  <si>
    <t>12,53
______
3,04</t>
  </si>
  <si>
    <t>104,77
______
25,42</t>
  </si>
  <si>
    <t>ТЕР01-01-034-02
Пр. Минстроя Новосиб.обл. от 07.12.2010 №141</t>
  </si>
  <si>
    <t>Засыпка траншей и котлованов с перемещением грунта до 5 м бульдозерами мощностью 96 кВт (130 л.с.), группа грунтов 2
_______________
НР 95%*0,85 от ФОТ; (6328)
СП 50%*0,8 от ФОТ; (3134)</t>
  </si>
  <si>
    <t>1267,79
______
120,78</t>
  </si>
  <si>
    <t>10096
______
962</t>
  </si>
  <si>
    <t>ОЗП=9,61
ЭМ=5,666
ЗПМ=8,147</t>
  </si>
  <si>
    <t>57203
______
7836</t>
  </si>
  <si>
    <t xml:space="preserve">
______
6,71</t>
  </si>
  <si>
    <t xml:space="preserve">
______
53,43</t>
  </si>
  <si>
    <t>Итого прямые затраты по разделу</t>
  </si>
  <si>
    <t>70805,00
____
7049,00</t>
  </si>
  <si>
    <t>389338,00
______
60183,00</t>
  </si>
  <si>
    <t>1 118,52
______
414,59</t>
  </si>
  <si>
    <t xml:space="preserve">    В том числе (справочно):</t>
  </si>
  <si>
    <t xml:space="preserve">       фонд оплаты труда (ФОТ)</t>
  </si>
  <si>
    <t xml:space="preserve">       материалы</t>
  </si>
  <si>
    <t xml:space="preserve">       эксплуатация машин и механизмов</t>
  </si>
  <si>
    <t>Накладные расходы</t>
  </si>
  <si>
    <t>Сметная прибыль</t>
  </si>
  <si>
    <t>Итого по разделу 1 Земляные работы</t>
  </si>
  <si>
    <t xml:space="preserve">    Земляные работы, выполняемые механизированным способом</t>
  </si>
  <si>
    <t>104,77
______
414,59</t>
  </si>
  <si>
    <t xml:space="preserve">    Земляные работы, выполняемые ручным способом</t>
  </si>
  <si>
    <t>1 013,75</t>
  </si>
  <si>
    <t xml:space="preserve">    Итого</t>
  </si>
  <si>
    <t xml:space="preserve">    Итого по разделу 1 Земляные работы</t>
  </si>
  <si>
    <t xml:space="preserve">                           Раздел 2. Водопровод из полиэтиленовых труб</t>
  </si>
  <si>
    <t>ТЕР23-01-001-01
Пр. Минстроя Новосиб.обл. от 07.12.2010 №141</t>
  </si>
  <si>
    <t>Устройство основания под трубопроводы песчаного
_______________
НР 130%*0,85 от ФОТ; (9517)
СП 89%*0,8 от ФОТ; (6132)</t>
  </si>
  <si>
    <t>10 м3 основания</t>
  </si>
  <si>
    <t>2792,1
______
98,33</t>
  </si>
  <si>
    <t>37,71
______
4,4</t>
  </si>
  <si>
    <t>328
______
38</t>
  </si>
  <si>
    <t>ОЗП=9,61
ЭМ=5,23
ЗПМ=9,975
МАТ=5,613</t>
  </si>
  <si>
    <t>1718
______
382</t>
  </si>
  <si>
    <t>10,2
______
0,35</t>
  </si>
  <si>
    <t>88,84
______
3,05</t>
  </si>
  <si>
    <t>ТЕР22-01-021-03
Пр. Минстроя Новосиб.обл. от 07.12.2010 №141</t>
  </si>
  <si>
    <t>Укладка трубопроводов из полиэтиленовых труб диаметром 100 мм
_______________
НР 130%*0,85 от ФОТ; (53557)
СП 89%*0,8 от ФОТ; (34509)</t>
  </si>
  <si>
    <t>1 км трубопровода</t>
  </si>
  <si>
    <t>94125,7
______
2468,69</t>
  </si>
  <si>
    <t>3830,12
______
507,8</t>
  </si>
  <si>
    <t>6672
______
885</t>
  </si>
  <si>
    <t>ОЗП=9,61
ЭМ=4,814
ЗПМ=8,073
МАТ=1,996</t>
  </si>
  <si>
    <t>32119
______
7141</t>
  </si>
  <si>
    <t>225,04
______
30,28</t>
  </si>
  <si>
    <t>392,02
______
52,75</t>
  </si>
  <si>
    <t>ТСЦ-507-0595
Пр. Минстроя Новосиб.обл. от 07.12.2010 №141</t>
  </si>
  <si>
    <t>Трубы напорные из полиэтилена низкого давления среднего типа, наружным диаметром 110 мм</t>
  </si>
  <si>
    <t>10 м</t>
  </si>
  <si>
    <t xml:space="preserve">
МАТ=1,9933</t>
  </si>
  <si>
    <t>Прайс-лист ООО "Промстройполимер" от 17.05.2011г.</t>
  </si>
  <si>
    <t>Трубы напорные из полиэтилена питьевые по ГОСТ 18599-01 МАРКИ ПЭ100 наружным диаметром 110 мм</t>
  </si>
  <si>
    <t>м</t>
  </si>
  <si>
    <t xml:space="preserve">                                   251,0:1,18:1,996=106,57руб.</t>
  </si>
  <si>
    <t>ТЕР22-06-001-03
Пр. Минстроя Новосиб.обл. от 07.12.2010 №141</t>
  </si>
  <si>
    <t>Промывка с дезинфекцией трубопроводов диаметром 100 мм
_______________
НР 130%*0,85 от ФОТ; (10562)
СП 89%*0,8 от ФОТ; (6805)</t>
  </si>
  <si>
    <t>649,42
______
570,97</t>
  </si>
  <si>
    <t>ОЗП=9,61
МАТ=9,391</t>
  </si>
  <si>
    <t>ТЕР22-03-002-01
Пр. Минстроя Новосиб.обл. от 07.12.2010 №141</t>
  </si>
  <si>
    <t>Установка полиэтиленовых фасонных частей отводов, колен, патрубков, переходов
_______________
НР 130%*0,85 от ФОТ; (2721)
СП 89%*0,8 от ФОТ; (1753)</t>
  </si>
  <si>
    <t>10 фасонных частей</t>
  </si>
  <si>
    <t>437,15
______
51,41</t>
  </si>
  <si>
    <t>304,43
______
44,06</t>
  </si>
  <si>
    <t>883
______
128</t>
  </si>
  <si>
    <t>ОЗП=9,61
ЭМ=4,871
ЗПМ=8,057
МАТ=2,444</t>
  </si>
  <si>
    <t>4300
______
1029</t>
  </si>
  <si>
    <t>4,8
______
2,61</t>
  </si>
  <si>
    <t>13,92
______
7,57</t>
  </si>
  <si>
    <t>ТЕР22-03-007-02
Пр. Минстроя Новосиб.обл. от 07.12.2010 №141</t>
  </si>
  <si>
    <t>Установка задвижек или клапанов обратных стальных диаметром 100 мм
_______________
НР 130%*0,85 от ФОТ; (2372)
СП 89%*0,8 от ФОТ; (1529)</t>
  </si>
  <si>
    <t>1 задвижка (или клапан обратный)</t>
  </si>
  <si>
    <t>1204,39
______
24,82</t>
  </si>
  <si>
    <t>ОЗП=9,61
ЭМ=4,395
МАТ=3,653</t>
  </si>
  <si>
    <t>ТЕР24-01-033-02
Пр. Минстроя Новосиб.обл. от 07.12.2010 №141</t>
  </si>
  <si>
    <t>Установка вентилей и клапанов обратных муфтовых диаметром до 32 мм
_______________
НР 130%*0,85 от ФОТ; (5841)
СП 89%*0,8 от ФОТ; (3764)</t>
  </si>
  <si>
    <t>1 шт.</t>
  </si>
  <si>
    <t>54,25
______
11,46</t>
  </si>
  <si>
    <t>ОЗП=9,61
МАТ=3,436</t>
  </si>
  <si>
    <t>ТЕР24-01-027-02
прим.
Пр. Минстроя Новосиб.обл. от 07.12.2010 №141</t>
  </si>
  <si>
    <t>Установка сальниковых компенсаторов диаметром труб 150 мм
_______________
НР 130%*0,85 от ФОТ; (10604)
СП 89%*0,8 от ФОТ; (6832)</t>
  </si>
  <si>
    <t>1 компенсатор</t>
  </si>
  <si>
    <t>1087,42
______
65,22</t>
  </si>
  <si>
    <t>226,14
______
21,13</t>
  </si>
  <si>
    <t>2714
______
254</t>
  </si>
  <si>
    <t>ОЗП=9,61
ЭМ=4,824
ЗПМ=8,183
МАТ=5,577</t>
  </si>
  <si>
    <t>13091
______
2075</t>
  </si>
  <si>
    <t>5,26
______
1,22</t>
  </si>
  <si>
    <t>63,12
______
14,64</t>
  </si>
  <si>
    <t>ТЕРр65-17-1
+гребенки
Пр. Минстроя Новосиб.обл. от 07.12.2010 №141</t>
  </si>
  <si>
    <t>Установка заглушек диаметром трубопроводов до 100 мм
_______________
НР 103%*0,85 от ФОТ; (3252)
СП 60%*0,8 от ФОТ; (1783)</t>
  </si>
  <si>
    <t>100 заглушек</t>
  </si>
  <si>
    <t>4024,89
______
1171,52</t>
  </si>
  <si>
    <t>ОЗП=9,61
ЭМ=4,396
МАТ=2,571</t>
  </si>
  <si>
    <t>ТЕР22-03-011-02
Пр. Минстроя Новосиб.обл. от 07.12.2010 №141</t>
  </si>
  <si>
    <t>Установка вантузов двойных
_______________
НР 130%*0,85 от ФОТ; (600)
СП 89%*0,8 от ФОТ; (387)</t>
  </si>
  <si>
    <t>1081,27
______
27,79</t>
  </si>
  <si>
    <t>8,79
______
0,51</t>
  </si>
  <si>
    <t>18
______
1</t>
  </si>
  <si>
    <t>ОЗП=9,61
ЭМ=4,354
ЗПМ=8,627
МАТ=2,071</t>
  </si>
  <si>
    <t>77
______
9</t>
  </si>
  <si>
    <t>2,41
______
0,03</t>
  </si>
  <si>
    <t>4,82
______
0,06</t>
  </si>
  <si>
    <t>ТЕР22-03-001-05
Пр. Минстроя Новосиб.обл. от 07.12.2010 №141</t>
  </si>
  <si>
    <t>Установка фасонных частей стальных сварных диаметром 100-250 мм
_______________
НР 130%*0,85 от ФОТ; (45684)
СП 89%*0,8 от ФОТ; (29436)</t>
  </si>
  <si>
    <t>1 т фасонных частей</t>
  </si>
  <si>
    <t>29874,46
______
4631,24</t>
  </si>
  <si>
    <t>16263,06
______
1741,34</t>
  </si>
  <si>
    <t>11487
______
1230</t>
  </si>
  <si>
    <t>ОЗП=9,61
ЭМ=4,804
ЗПМ=8,056
МАТ=2,817</t>
  </si>
  <si>
    <t>55182
______
9908</t>
  </si>
  <si>
    <t>353,8
______
103,16</t>
  </si>
  <si>
    <t>249,89
______
72,86</t>
  </si>
  <si>
    <t>ТСЦ-507-0986
Пр. Минстроя Новосиб.обл. от 07.12.2010 №141</t>
  </si>
  <si>
    <t>Фланцы стальные плоские приварные из стали ВСт3сп2, ВСт3сп3, давлением 1,0 МПа (10 кгс/см2), диаметром 100 мм</t>
  </si>
  <si>
    <t>шт.</t>
  </si>
  <si>
    <t xml:space="preserve">
МАТ=5,6736</t>
  </si>
  <si>
    <t>ТЕР15-04-041-06
прим.
Пр. Минстроя Новосиб.обл. от 07.12.2010 №141</t>
  </si>
  <si>
    <t>Окраска по металлу за 2 раза кузбасским лаком заполнений оконных проемов и решеток
_______________
НР 105%*0,85 от ФОТ; (305)
СП 55%*0,8 от ФОТ; (150)</t>
  </si>
  <si>
    <t>100 м2 окрашиваемой поверхности</t>
  </si>
  <si>
    <t>771,49
______
607,76</t>
  </si>
  <si>
    <t>1,59
______
0,15</t>
  </si>
  <si>
    <t>ОЗП=9,61
ЭМ=4,805
ЗПМ=8,067
МАТ=2,749</t>
  </si>
  <si>
    <t>57,39
______
0,01</t>
  </si>
  <si>
    <t>ТЕР22-04-001-01
12 колодцев сухих
Пр. Минстроя Новосиб.обл. от 07.12.2010 №141</t>
  </si>
  <si>
    <t>Устройство круглых колодцев из сборного железобетона в грунтах сухих
_______________
НР 130%*0,85 от ФОТ; (31420)
СП 89%*0,8 от ФОТ; (20245)</t>
  </si>
  <si>
    <t>10 м3 железобетонных и бетонных конструкций колодца</t>
  </si>
  <si>
    <t>31517,85
______
1097,02</t>
  </si>
  <si>
    <t>3626,26
______
349,14</t>
  </si>
  <si>
    <t>7593
______
731</t>
  </si>
  <si>
    <t>ОЗП=9,61
ЭМ=4,34
ЗПМ=8,697
МАТ=4,957</t>
  </si>
  <si>
    <t>32955
______
6358</t>
  </si>
  <si>
    <t>106,3
______
20,77</t>
  </si>
  <si>
    <t>222,59
______
43,49</t>
  </si>
  <si>
    <t>ТСЦ-201-0755
Пр. Минстроя Новосиб.обл. от 07.12.2010 №141</t>
  </si>
  <si>
    <t>Отдельные конструктивные элементы зданий и сооружений с преобладанием горячекатаных профилей, средняя масса сборочной единицы до 0,1 т</t>
  </si>
  <si>
    <t>т</t>
  </si>
  <si>
    <t xml:space="preserve">
МАТ=3,1943</t>
  </si>
  <si>
    <t>ТСЦ-101-2535
Пр. Минстроя Новосиб.обл. от 07.12.2010 №141</t>
  </si>
  <si>
    <t>Люки чугунные легкий</t>
  </si>
  <si>
    <t xml:space="preserve">
МАТ=3,4348</t>
  </si>
  <si>
    <t>ТЕР22-03-011-03
Пр. Минстроя Новосиб.обл. от 07.12.2010 №141</t>
  </si>
  <si>
    <t>Установка гидрантов пожарных
_______________
НР 130%*0,85 от ФОТ; (1291)
СП 89%*0,8 от ФОТ; (832)</t>
  </si>
  <si>
    <t>1309,24
______
19,94</t>
  </si>
  <si>
    <t>6,27
______
0,34</t>
  </si>
  <si>
    <t>38
______
2</t>
  </si>
  <si>
    <t>ОЗП=9,61
ЭМ=4,356
ЗПМ=8,618
МАТ=9,592</t>
  </si>
  <si>
    <t>164
______
18</t>
  </si>
  <si>
    <t>1,98
______
0,02</t>
  </si>
  <si>
    <t>11,88
______
0,12</t>
  </si>
  <si>
    <t>ТЕР11-01-033-01
дерев.крышка в колодце 0,65кв.м.
Пр. Минстроя Новосиб.обл. от 07.12.2010 №141</t>
  </si>
  <si>
    <t>Устройство покрытий дощатых толщиной 28 мм
_______________
НР 123%*0,85 от ФОТ; (484)
СП 75%*0,8 от ФОТ; (278)</t>
  </si>
  <si>
    <t>100 м2 покрытия</t>
  </si>
  <si>
    <t>7919,73
______
611,45</t>
  </si>
  <si>
    <t>130,45
______
8,41</t>
  </si>
  <si>
    <t>10
______
1</t>
  </si>
  <si>
    <t>ОЗП=9,61
ЭМ=4,755
ЗПМ=8,312
МАТ=3,317</t>
  </si>
  <si>
    <t>48
______
5</t>
  </si>
  <si>
    <t>60,72
______
0,58</t>
  </si>
  <si>
    <t>4,74
______
0,05</t>
  </si>
  <si>
    <t>ТЕР27-04-001-01
песчаная подготовка 100мм  под щеб.отмостку у колодцев с гидрантами
Пр. Минстроя Новосиб.обл. от 07.12.2010 №141</t>
  </si>
  <si>
    <t>Устройство подстилающих и выравнивающих слоев оснований из песка
_______________
НР 142%*0,85 от ФОТ; (258)
СП 95%*0,8 от ФОТ; (163)</t>
  </si>
  <si>
    <t>100 м3 материала основания (в плотном теле)</t>
  </si>
  <si>
    <t>2637,33
______
148,87</t>
  </si>
  <si>
    <t>2480,76
______
222,08</t>
  </si>
  <si>
    <t>158
______
14</t>
  </si>
  <si>
    <t>ОЗП=9,61
ЭМ=4,782
ЗПМ=8,684
МАТ=9,877</t>
  </si>
  <si>
    <t>754
______
123</t>
  </si>
  <si>
    <t>15,72
______
13,88</t>
  </si>
  <si>
    <t>1
______
0,88</t>
  </si>
  <si>
    <t>ТСЦ-408-0121
Пр. Минстроя Новосиб.обл. от 07.12.2010 №141</t>
  </si>
  <si>
    <t>Песок природный для строительных работ повышенной крупности и крупный</t>
  </si>
  <si>
    <t>м3</t>
  </si>
  <si>
    <t xml:space="preserve">
МАТ=5,4982</t>
  </si>
  <si>
    <t>ТЕР27-04-001-04
щебеночная отмостка у колодцев с гидрантами и смотровых колодцев  толщ.100мм
Пр. Минстроя Новосиб.обл. от 07.12.2010 №141</t>
  </si>
  <si>
    <t>Устройство подстилающих и выравнивающих слоев оснований из щебня
_______________
НР 142%*0,85 от ФОТ; (396)
СП 95%*0,8 от ФОТ; (249)</t>
  </si>
  <si>
    <t>4212,2
______
231,01</t>
  </si>
  <si>
    <t>3970,41
______
351,23</t>
  </si>
  <si>
    <t>253
______
22</t>
  </si>
  <si>
    <t>ОЗП=9,61
ЭМ=4,728
ЗПМ=8,389
МАТ=9,877</t>
  </si>
  <si>
    <t>1194
______
187</t>
  </si>
  <si>
    <t>24,19
______
20,6</t>
  </si>
  <si>
    <t>1,54
______
1,31</t>
  </si>
  <si>
    <t>ТСЦ-409-0064
Пр. Минстроя Новосиб.обл. от 07.12.2010 №141</t>
  </si>
  <si>
    <t>Щебень шлаковый для дорожного строительства, фракция 10-20 мм, марка 600</t>
  </si>
  <si>
    <t>ТЕР27-04-014-01
съезды к пожарным гидрантам толщ.20см
Пр. Минстроя Новосиб.обл. от 07.12.2010 №141</t>
  </si>
  <si>
    <t>Устройство покрытий толщиной 15 см при укатке щебня с пределом прочности на сжатие до 68,6 МПа (700 кгс/см2) однослойных
_______________
НР 142%*0,85 от ФОТ; (1951)
СП 95%*0,8 от ФОТ; (1228)</t>
  </si>
  <si>
    <t>1000 м2 покрытия</t>
  </si>
  <si>
    <t>69047,1
______
543,87</t>
  </si>
  <si>
    <t>4851,22
______
636,57</t>
  </si>
  <si>
    <t>728
______
95</t>
  </si>
  <si>
    <t>ОЗП=9,61
ЭМ=5,015
ЗПМ=8,713
МАТ=5,53</t>
  </si>
  <si>
    <t>3649
______
832</t>
  </si>
  <si>
    <t>55,44
______
38,91</t>
  </si>
  <si>
    <t>8,32
______
5,84</t>
  </si>
  <si>
    <t>ТЕР27-04-014-04
Пр. Минстроя Новосиб.обл. от 07.12.2010 №141</t>
  </si>
  <si>
    <t>На каждый 1 см изменения толщины слоя добавлять или исключать к расценкам 27-04-014-01, 27-04-014-02, 27-04-014-03
_______________
КОЭФ. К ПОЗИЦИИ:
увеличение толщины слоя до 20см ПЗ=5 (ОЗП=5; ЭМ=5 к расх.; ЗПМ=5; МАТ=5 к расх.; ТЗ=5; ТЗМ=5)
_______________
НР 142%*0,85 от ФОТ; (317)
СП 95%*0,8 от ФОТ; (200)</t>
  </si>
  <si>
    <t>1390,95
______
188,4</t>
  </si>
  <si>
    <t>209
______
28</t>
  </si>
  <si>
    <t>ОЗП=9,61
ЭМ=5,158
ЗПМ=9,301
МАТ=5,518</t>
  </si>
  <si>
    <t>1076
______
263</t>
  </si>
  <si>
    <t xml:space="preserve">
______
12,55</t>
  </si>
  <si>
    <t xml:space="preserve">
______
1,88</t>
  </si>
  <si>
    <t>31150,00
____
3429,00</t>
  </si>
  <si>
    <t>146587,00
______
28330,00</t>
  </si>
  <si>
    <t>1 273,74
______
204,50</t>
  </si>
  <si>
    <t>Итого по разделу 2 Водопровод из полиэтиленовых труб</t>
  </si>
  <si>
    <t xml:space="preserve">    Наружные сети водопровода, канализации, теплоснабжения, газопровода</t>
  </si>
  <si>
    <t>1 217,82
______
194,54</t>
  </si>
  <si>
    <t xml:space="preserve">    Внутренние санитарно-технические работы: смена труб, санитарно-технических приборов и другие работы (ремонтно-строительные)</t>
  </si>
  <si>
    <t xml:space="preserve">    Отделочные работы</t>
  </si>
  <si>
    <t xml:space="preserve">    Полы</t>
  </si>
  <si>
    <t xml:space="preserve">    Автомобильные дороги</t>
  </si>
  <si>
    <t>10,86
______
9,91</t>
  </si>
  <si>
    <t xml:space="preserve">    Итого по разделу 2 Водопровод из полиэтиленовых труб</t>
  </si>
  <si>
    <t xml:space="preserve">                           Раздел 3. Разные работы</t>
  </si>
  <si>
    <t xml:space="preserve">                                   Труба полиэтиленовая в трубах-футлярах</t>
  </si>
  <si>
    <t>ТЕР22-02-003-08
Пр. Минстроя Новосиб.обл. от 07.12.2010 №141</t>
  </si>
  <si>
    <t>Нанесение весьма усиленной антикоррозионной битумно-резиновой или битумно-полимерной изоляции на стальные трубопроводы диаметром 300 мм
_______________
НР 130%*0,85 от ФОТ; (1027)
СП 89%*0,8 от ФОТ; (661)</t>
  </si>
  <si>
    <t>25936,81
______
4351,2</t>
  </si>
  <si>
    <t>10998,06
______
567,39</t>
  </si>
  <si>
    <t>220
______
11</t>
  </si>
  <si>
    <t>ОЗП=9,61
ЭМ=4,511
ЗПМ=8,169
МАТ=3,895</t>
  </si>
  <si>
    <t>992
______
93</t>
  </si>
  <si>
    <t>392
______
31,68</t>
  </si>
  <si>
    <t>7,84
______
0,63</t>
  </si>
  <si>
    <t>ТСЦ-101-1763
Пр. Минстроя Новосиб.обл. от 07.12.2010 №141</t>
  </si>
  <si>
    <t>Мастика битумно-полимерная</t>
  </si>
  <si>
    <t xml:space="preserve">
МАТ=6,4925</t>
  </si>
  <si>
    <t>ТЕР22-01-011-09
Пр. Минстроя Новосиб.обл. от 07.12.2010 №141</t>
  </si>
  <si>
    <t>Укладка стальных водопроводных труб с гидравлическим испытанием диаметром 350 мм
_______________
НР 130%*0,85 от ФОТ; (2424)
СП 89%*0,8 от ФОТ; (1562)</t>
  </si>
  <si>
    <t>490779,29
______
8719,99</t>
  </si>
  <si>
    <t>27270,57
______
3185,83</t>
  </si>
  <si>
    <t>545
______
64</t>
  </si>
  <si>
    <t>ОЗП=9,61
ЭМ=4,891
ЗПМ=8,125
МАТ=4,688</t>
  </si>
  <si>
    <t>2668
______
518</t>
  </si>
  <si>
    <t>713
______
192,73</t>
  </si>
  <si>
    <t>14,26
______
3,85</t>
  </si>
  <si>
    <t>ТЕР22-05-003-01
Пр. Минстроя Новосиб.обл. от 07.12.2010 №141</t>
  </si>
  <si>
    <t>Протаскивание в футляр стальных труб диаметром 100 мм
_______________
НР 130%*0,85 от ФОТ; (2037)
СП 89%*0,8 от ФОТ; (1312)</t>
  </si>
  <si>
    <t>100 м трубы, уложенной в футляр</t>
  </si>
  <si>
    <t>1926,35
______
958,78</t>
  </si>
  <si>
    <t>ОЗП=9,61
ЭМ=3,489
МАТ=4,322</t>
  </si>
  <si>
    <t>ТЕР22-05-004-01
Пр. Минстроя Новосиб.обл. от 07.12.2010 №141</t>
  </si>
  <si>
    <t>Заделка битумом и прядью концов футляра диаметром 800 мм
_______________
НР 130%*0,85 от ФОТ; (1797)
СП 89%*0,8 от ФОТ; (1158)</t>
  </si>
  <si>
    <t>1 футляр</t>
  </si>
  <si>
    <t>658,44
______
84,61</t>
  </si>
  <si>
    <t>ОЗП=9,61
ЭМ=3,416
МАТ=2,258</t>
  </si>
  <si>
    <t>ТЕР22-06-005-03
Пр. Минстроя Новосиб.обл. от 07.12.2010 №141</t>
  </si>
  <si>
    <t>Врезка в существующие сети из стальных труб стальных штуцеров (патрубков) диаметром 100 мм
_______________
НР 130%*0,85 от ФОТ; (791)
СП 89%*0,8 от ФОТ; (510)</t>
  </si>
  <si>
    <t>1 врезка</t>
  </si>
  <si>
    <t>192,18
______
28,03</t>
  </si>
  <si>
    <t>129,25
______
10,97</t>
  </si>
  <si>
    <t>259
______
22</t>
  </si>
  <si>
    <t>ОЗП=9,61
ЭМ=4,719
ЗПМ=8,057
МАТ=4,851</t>
  </si>
  <si>
    <t>1220
______
177</t>
  </si>
  <si>
    <t>2,23
______
0,65</t>
  </si>
  <si>
    <t>4,46
______
1,3</t>
  </si>
  <si>
    <t>1325,00
____
97,00</t>
  </si>
  <si>
    <t>5907,00
______
788,00</t>
  </si>
  <si>
    <t>59,42
______
5,78</t>
  </si>
  <si>
    <t>Итого по разделу 3 Разные работы</t>
  </si>
  <si>
    <t xml:space="preserve">    Итого по разделу 3 Разные работы</t>
  </si>
  <si>
    <t>Итого прямые затраты по смете</t>
  </si>
  <si>
    <t>103280,00
____
10575,00</t>
  </si>
  <si>
    <t>541832,00
______
89301,00</t>
  </si>
  <si>
    <t>2 451,68
______
624,87</t>
  </si>
  <si>
    <t>Итоги по смете:</t>
  </si>
  <si>
    <t>1 277,24
______
200,32</t>
  </si>
  <si>
    <t xml:space="preserve">    НДС 18%</t>
  </si>
  <si>
    <t xml:space="preserve">    ВСЕГО по смете</t>
  </si>
  <si>
    <t>ЛОКАЛЬНЫЙ СМЕТНЫЙ РАСЧЕТ  № 02-00-01</t>
  </si>
  <si>
    <t>Реконструкция водопровода в д.Плеханово Доволенского района Новосибирской области протяженностью 1 742 м.</t>
  </si>
  <si>
    <t>Основание: Н.Дов.Пл-34/11</t>
  </si>
  <si>
    <t>Составлен в ценах 2001 г. и пересчитан в текущий уровень по состоянию на 4 кв.2011г.</t>
  </si>
</sst>
</file>

<file path=xl/styles.xml><?xml version="1.0" encoding="utf-8"?>
<styleSheet xmlns="http://schemas.openxmlformats.org/spreadsheetml/2006/main">
  <fonts count="3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10"/>
      <name val="Arial Cyr"/>
      <charset val="204"/>
    </font>
    <font>
      <sz val="9"/>
      <name val="Tahoma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</font>
    <font>
      <sz val="10"/>
      <name val="Times New Roman Cyr"/>
      <family val="1"/>
      <charset val="204"/>
    </font>
    <font>
      <b/>
      <sz val="12"/>
      <name val="Times New Roman"/>
      <family val="1"/>
      <charset val="204"/>
    </font>
    <font>
      <sz val="8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i/>
      <sz val="9"/>
      <name val="Times New Roman"/>
      <family val="1"/>
      <charset val="204"/>
    </font>
    <font>
      <sz val="9"/>
      <name val="Arial Cyr"/>
      <charset val="204"/>
    </font>
    <font>
      <sz val="8"/>
      <name val="Times New Roman"/>
      <family val="1"/>
      <charset val="204"/>
    </font>
    <font>
      <sz val="10"/>
      <name val="Tahoma"/>
      <family val="2"/>
      <charset val="204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sz val="10"/>
      <color theme="0"/>
      <name val="Times New Roman"/>
      <family val="1"/>
      <charset val="204"/>
    </font>
    <font>
      <sz val="9"/>
      <color theme="0"/>
      <name val="Times New Roman Cyr"/>
      <family val="1"/>
      <charset val="204"/>
    </font>
    <font>
      <sz val="10"/>
      <color theme="0"/>
      <name val="Arial Cyr"/>
      <charset val="204"/>
    </font>
    <font>
      <b/>
      <sz val="10"/>
      <name val="Arial Cyr"/>
      <charset val="204"/>
    </font>
    <font>
      <b/>
      <sz val="10"/>
      <name val="Times New Roman"/>
      <family val="1"/>
      <charset val="204"/>
    </font>
    <font>
      <i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64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7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6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6" fillId="0" borderId="0"/>
    <xf numFmtId="0" fontId="3" fillId="0" borderId="0"/>
  </cellStyleXfs>
  <cellXfs count="141">
    <xf numFmtId="0" fontId="0" fillId="0" borderId="0" xfId="0"/>
    <xf numFmtId="0" fontId="9" fillId="0" borderId="0" xfId="0" applyFont="1" applyAlignment="1"/>
    <xf numFmtId="0" fontId="10" fillId="0" borderId="0" xfId="0" applyFont="1" applyAlignment="1">
      <alignment horizontal="center" vertical="top" wrapText="1"/>
    </xf>
    <xf numFmtId="0" fontId="7" fillId="0" borderId="0" xfId="0" applyFont="1" applyAlignment="1"/>
    <xf numFmtId="0" fontId="12" fillId="0" borderId="0" xfId="0" applyFont="1" applyAlignment="1">
      <alignment vertical="top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center" vertical="top"/>
    </xf>
    <xf numFmtId="0" fontId="7" fillId="0" borderId="0" xfId="0" applyFont="1" applyBorder="1" applyAlignment="1"/>
    <xf numFmtId="0" fontId="7" fillId="0" borderId="0" xfId="0" applyFont="1" applyAlignment="1">
      <alignment horizontal="right" vertical="top" wrapText="1"/>
    </xf>
    <xf numFmtId="0" fontId="9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left" vertical="top" wrapText="1"/>
    </xf>
    <xf numFmtId="0" fontId="9" fillId="0" borderId="0" xfId="0" applyFont="1" applyBorder="1" applyAlignment="1">
      <alignment horizontal="right" vertical="top" wrapText="1"/>
    </xf>
    <xf numFmtId="0" fontId="9" fillId="0" borderId="0" xfId="0" applyNumberFormat="1" applyFont="1" applyBorder="1" applyAlignment="1">
      <alignment horizontal="right" vertical="top" wrapText="1"/>
    </xf>
    <xf numFmtId="0" fontId="7" fillId="0" borderId="0" xfId="0" applyFont="1" applyAlignment="1">
      <alignment wrapText="1"/>
    </xf>
    <xf numFmtId="0" fontId="14" fillId="0" borderId="0" xfId="0" applyFont="1" applyAlignment="1">
      <alignment horizontal="center"/>
    </xf>
    <xf numFmtId="0" fontId="7" fillId="0" borderId="0" xfId="0" applyFont="1" applyFill="1" applyAlignment="1">
      <alignment horizontal="center" vertical="top"/>
    </xf>
    <xf numFmtId="0" fontId="7" fillId="0" borderId="0" xfId="0" applyFont="1" applyFill="1" applyAlignment="1"/>
    <xf numFmtId="0" fontId="7" fillId="0" borderId="0" xfId="0" applyFont="1" applyFill="1" applyAlignment="1">
      <alignment horizontal="left" vertical="top"/>
    </xf>
    <xf numFmtId="0" fontId="7" fillId="0" borderId="0" xfId="23" applyFont="1" applyFill="1" applyAlignment="1">
      <alignment horizontal="left"/>
    </xf>
    <xf numFmtId="0" fontId="7" fillId="0" borderId="0" xfId="0" applyFont="1" applyFill="1" applyAlignment="1">
      <alignment horizontal="right" vertical="top"/>
    </xf>
    <xf numFmtId="0" fontId="9" fillId="0" borderId="0" xfId="0" applyFont="1" applyAlignment="1">
      <alignment horizontal="right" vertical="top"/>
    </xf>
    <xf numFmtId="0" fontId="8" fillId="0" borderId="0" xfId="0" applyFont="1" applyAlignment="1">
      <alignment horizontal="left" vertical="top"/>
    </xf>
    <xf numFmtId="49" fontId="9" fillId="0" borderId="0" xfId="0" applyNumberFormat="1" applyFont="1" applyAlignment="1">
      <alignment horizontal="left" vertical="top"/>
    </xf>
    <xf numFmtId="0" fontId="9" fillId="0" borderId="0" xfId="0" applyFont="1" applyFill="1" applyAlignment="1">
      <alignment horizontal="left" vertical="top"/>
    </xf>
    <xf numFmtId="0" fontId="9" fillId="0" borderId="0" xfId="23" applyFont="1" applyFill="1" applyAlignment="1">
      <alignment horizontal="left"/>
    </xf>
    <xf numFmtId="0" fontId="9" fillId="0" borderId="0" xfId="0" applyFont="1" applyFill="1" applyAlignment="1">
      <alignment horizontal="right" vertical="top"/>
    </xf>
    <xf numFmtId="0" fontId="9" fillId="0" borderId="0" xfId="0" applyFont="1" applyFill="1" applyAlignment="1"/>
    <xf numFmtId="0" fontId="9" fillId="0" borderId="0" xfId="0" applyFont="1" applyAlignment="1">
      <alignment horizontal="left" vertical="top"/>
    </xf>
    <xf numFmtId="0" fontId="9" fillId="0" borderId="0" xfId="0" applyFont="1" applyBorder="1" applyAlignment="1">
      <alignment vertical="top"/>
    </xf>
    <xf numFmtId="0" fontId="9" fillId="0" borderId="0" xfId="0" applyFont="1" applyBorder="1" applyAlignment="1"/>
    <xf numFmtId="0" fontId="10" fillId="0" borderId="0" xfId="0" applyFont="1" applyAlignment="1">
      <alignment vertical="top"/>
    </xf>
    <xf numFmtId="0" fontId="10" fillId="0" borderId="0" xfId="0" applyFont="1" applyAlignment="1">
      <alignment horizontal="left" vertical="top"/>
    </xf>
    <xf numFmtId="0" fontId="9" fillId="0" borderId="0" xfId="23" applyFont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0" applyFont="1" applyBorder="1" applyAlignment="1">
      <alignment horizontal="left" vertical="top"/>
    </xf>
    <xf numFmtId="0" fontId="9" fillId="0" borderId="2" xfId="10" applyFont="1" applyBorder="1" applyAlignment="1">
      <alignment vertical="center"/>
    </xf>
    <xf numFmtId="0" fontId="9" fillId="0" borderId="2" xfId="11" applyFont="1" applyBorder="1" applyAlignment="1">
      <alignment horizontal="left" vertical="center"/>
    </xf>
    <xf numFmtId="0" fontId="10" fillId="0" borderId="0" xfId="0" applyFont="1" applyBorder="1" applyAlignment="1">
      <alignment horizontal="right" vertical="top"/>
    </xf>
    <xf numFmtId="0" fontId="9" fillId="0" borderId="0" xfId="0" applyFont="1" applyAlignment="1">
      <alignment horizontal="center" vertical="top"/>
    </xf>
    <xf numFmtId="0" fontId="9" fillId="0" borderId="0" xfId="0" applyFont="1" applyBorder="1" applyAlignment="1">
      <alignment horizontal="right" vertical="top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0" xfId="13" applyFont="1" applyBorder="1" applyAlignment="1">
      <alignment horizontal="center" wrapText="1"/>
    </xf>
    <xf numFmtId="0" fontId="9" fillId="0" borderId="1" xfId="0" applyNumberFormat="1" applyFont="1" applyBorder="1" applyAlignment="1">
      <alignment horizontal="center" vertical="top" wrapText="1" shrinkToFit="1"/>
    </xf>
    <xf numFmtId="4" fontId="9" fillId="0" borderId="1" xfId="0" applyNumberFormat="1" applyFont="1" applyBorder="1" applyAlignment="1">
      <alignment horizontal="left" vertical="top" wrapText="1" shrinkToFit="1"/>
    </xf>
    <xf numFmtId="4" fontId="9" fillId="0" borderId="1" xfId="0" applyNumberFormat="1" applyFont="1" applyBorder="1" applyAlignment="1">
      <alignment horizontal="right" vertical="top" wrapText="1" shrinkToFit="1"/>
    </xf>
    <xf numFmtId="0" fontId="9" fillId="0" borderId="1" xfId="0" applyNumberFormat="1" applyFont="1" applyBorder="1" applyAlignment="1">
      <alignment horizontal="right" vertical="top" wrapText="1" shrinkToFit="1"/>
    </xf>
    <xf numFmtId="0" fontId="9" fillId="0" borderId="0" xfId="0" applyFont="1" applyAlignment="1">
      <alignment vertical="top" wrapText="1" shrinkToFit="1"/>
    </xf>
    <xf numFmtId="4" fontId="9" fillId="0" borderId="0" xfId="6" applyNumberFormat="1" applyFont="1" applyAlignment="1">
      <alignment horizontal="right" vertical="top" wrapText="1"/>
    </xf>
    <xf numFmtId="4" fontId="8" fillId="0" borderId="0" xfId="0" applyNumberFormat="1" applyFont="1" applyBorder="1" applyAlignment="1">
      <alignment horizontal="left" vertical="top" wrapText="1"/>
    </xf>
    <xf numFmtId="4" fontId="9" fillId="0" borderId="0" xfId="0" applyNumberFormat="1" applyFont="1" applyBorder="1" applyAlignment="1">
      <alignment horizontal="left" vertical="top" wrapText="1"/>
    </xf>
    <xf numFmtId="4" fontId="9" fillId="0" borderId="0" xfId="0" applyNumberFormat="1" applyFont="1" applyBorder="1" applyAlignment="1">
      <alignment horizontal="center" vertical="top" wrapText="1"/>
    </xf>
    <xf numFmtId="4" fontId="9" fillId="0" borderId="0" xfId="0" applyNumberFormat="1" applyFont="1" applyBorder="1" applyAlignment="1">
      <alignment horizontal="right" vertical="top" wrapText="1"/>
    </xf>
    <xf numFmtId="0" fontId="9" fillId="0" borderId="0" xfId="6" applyFont="1">
      <alignment horizontal="right" vertical="top" wrapText="1"/>
    </xf>
    <xf numFmtId="0" fontId="18" fillId="0" borderId="0" xfId="0" applyFont="1" applyBorder="1" applyAlignment="1">
      <alignment vertical="top" wrapText="1"/>
    </xf>
    <xf numFmtId="0" fontId="9" fillId="0" borderId="0" xfId="6" applyNumberFormat="1" applyFont="1" applyAlignment="1">
      <alignment horizontal="right" vertical="top" wrapText="1"/>
    </xf>
    <xf numFmtId="0" fontId="10" fillId="0" borderId="0" xfId="0" applyFont="1" applyBorder="1" applyAlignment="1">
      <alignment vertical="top"/>
    </xf>
    <xf numFmtId="4" fontId="9" fillId="0" borderId="1" xfId="0" applyNumberFormat="1" applyFont="1" applyBorder="1" applyAlignment="1">
      <alignment horizontal="center" vertical="top" wrapText="1" shrinkToFit="1"/>
    </xf>
    <xf numFmtId="0" fontId="3" fillId="0" borderId="0" xfId="23" applyAlignment="1">
      <alignment horizontal="left" vertical="center"/>
    </xf>
    <xf numFmtId="0" fontId="9" fillId="0" borderId="5" xfId="0" applyFont="1" applyBorder="1" applyAlignment="1">
      <alignment horizontal="left" vertical="top"/>
    </xf>
    <xf numFmtId="0" fontId="3" fillId="0" borderId="5" xfId="23" applyBorder="1">
      <alignment horizontal="center"/>
    </xf>
    <xf numFmtId="0" fontId="9" fillId="0" borderId="0" xfId="0" applyFont="1" applyAlignment="1">
      <alignment horizontal="left"/>
    </xf>
    <xf numFmtId="0" fontId="19" fillId="0" borderId="0" xfId="0" applyFont="1" applyAlignment="1">
      <alignment horizontal="right" vertical="top"/>
    </xf>
    <xf numFmtId="0" fontId="19" fillId="0" borderId="5" xfId="0" applyFont="1" applyBorder="1" applyAlignment="1">
      <alignment horizontal="left" vertical="top"/>
    </xf>
    <xf numFmtId="0" fontId="3" fillId="0" borderId="0" xfId="23" applyAlignment="1">
      <alignment horizontal="right" vertical="center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0" fontId="3" fillId="0" borderId="0" xfId="24" applyFont="1" applyAlignment="1">
      <alignment horizontal="left" vertical="center"/>
    </xf>
    <xf numFmtId="0" fontId="3" fillId="0" borderId="0" xfId="0" applyFont="1" applyAlignment="1"/>
    <xf numFmtId="0" fontId="3" fillId="0" borderId="0" xfId="24" applyFont="1" applyAlignment="1">
      <alignment horizontal="left" vertical="top"/>
    </xf>
    <xf numFmtId="0" fontId="3" fillId="0" borderId="0" xfId="0" applyFont="1" applyBorder="1" applyAlignment="1">
      <alignment horizontal="right" vertical="top" wrapText="1"/>
    </xf>
    <xf numFmtId="0" fontId="20" fillId="0" borderId="0" xfId="0" applyFont="1" applyAlignment="1">
      <alignment wrapText="1"/>
    </xf>
    <xf numFmtId="0" fontId="3" fillId="0" borderId="0" xfId="24" applyFont="1" applyBorder="1" applyAlignment="1">
      <alignment horizontal="left" vertical="center"/>
    </xf>
    <xf numFmtId="0" fontId="20" fillId="0" borderId="0" xfId="0" applyFont="1" applyAlignment="1"/>
    <xf numFmtId="0" fontId="20" fillId="0" borderId="0" xfId="0" applyFont="1" applyAlignment="1">
      <alignment horizontal="right" vertical="top" wrapText="1"/>
    </xf>
    <xf numFmtId="0" fontId="19" fillId="0" borderId="0" xfId="0" applyFont="1" applyBorder="1" applyAlignment="1">
      <alignment horizontal="center"/>
    </xf>
    <xf numFmtId="0" fontId="25" fillId="0" borderId="0" xfId="10" applyFont="1"/>
    <xf numFmtId="0" fontId="26" fillId="0" borderId="0" xfId="0" applyFont="1" applyAlignment="1">
      <alignment horizontal="left"/>
    </xf>
    <xf numFmtId="0" fontId="27" fillId="0" borderId="0" xfId="11" applyFont="1"/>
    <xf numFmtId="0" fontId="19" fillId="0" borderId="0" xfId="0" applyFont="1" applyBorder="1" applyAlignment="1"/>
    <xf numFmtId="0" fontId="20" fillId="0" borderId="0" xfId="0" applyFont="1" applyBorder="1" applyAlignment="1">
      <alignment wrapText="1"/>
    </xf>
    <xf numFmtId="49" fontId="9" fillId="0" borderId="1" xfId="0" applyNumberFormat="1" applyFont="1" applyBorder="1" applyAlignment="1">
      <alignment horizontal="center" vertical="top" wrapText="1" shrinkToFit="1"/>
    </xf>
    <xf numFmtId="0" fontId="10" fillId="0" borderId="21" xfId="0" applyFont="1" applyBorder="1" applyAlignment="1">
      <alignment horizontal="center" vertical="top"/>
    </xf>
    <xf numFmtId="0" fontId="10" fillId="0" borderId="22" xfId="0" applyFont="1" applyBorder="1" applyAlignment="1">
      <alignment horizontal="center" vertical="top"/>
    </xf>
    <xf numFmtId="0" fontId="10" fillId="0" borderId="2" xfId="0" applyFont="1" applyBorder="1" applyAlignment="1">
      <alignment horizontal="center" vertical="top"/>
    </xf>
    <xf numFmtId="4" fontId="9" fillId="0" borderId="21" xfId="10" applyNumberFormat="1" applyFont="1" applyBorder="1" applyAlignment="1">
      <alignment horizontal="right" vertical="center"/>
    </xf>
    <xf numFmtId="4" fontId="9" fillId="0" borderId="22" xfId="10" applyNumberFormat="1" applyFont="1" applyBorder="1" applyAlignment="1">
      <alignment horizontal="right" vertical="center"/>
    </xf>
    <xf numFmtId="4" fontId="9" fillId="0" borderId="21" xfId="11" applyNumberFormat="1" applyFont="1" applyBorder="1" applyAlignment="1">
      <alignment horizontal="right" vertical="center"/>
    </xf>
    <xf numFmtId="4" fontId="9" fillId="0" borderId="22" xfId="11" applyNumberFormat="1" applyFont="1" applyBorder="1" applyAlignment="1">
      <alignment horizontal="right" vertical="center"/>
    </xf>
    <xf numFmtId="0" fontId="9" fillId="0" borderId="13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9" fillId="0" borderId="16" xfId="0" applyFont="1" applyFill="1" applyBorder="1" applyAlignment="1">
      <alignment horizontal="center" vertical="center" wrapText="1"/>
    </xf>
    <xf numFmtId="0" fontId="9" fillId="0" borderId="17" xfId="0" applyFont="1" applyFill="1" applyBorder="1" applyAlignment="1">
      <alignment horizontal="center" vertical="center" wrapText="1"/>
    </xf>
    <xf numFmtId="0" fontId="9" fillId="0" borderId="18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top" wrapText="1"/>
    </xf>
    <xf numFmtId="0" fontId="9" fillId="0" borderId="5" xfId="0" applyFont="1" applyFill="1" applyBorder="1" applyAlignment="1">
      <alignment horizontal="center" vertical="top" wrapText="1"/>
    </xf>
    <xf numFmtId="0" fontId="9" fillId="0" borderId="3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top" wrapText="1"/>
    </xf>
    <xf numFmtId="0" fontId="17" fillId="0" borderId="3" xfId="0" applyFont="1" applyFill="1" applyBorder="1" applyAlignment="1">
      <alignment horizontal="center" vertical="top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0" xfId="0" applyFont="1" applyFill="1" applyBorder="1" applyAlignment="1">
      <alignment horizontal="center" vertical="center" wrapText="1"/>
    </xf>
    <xf numFmtId="0" fontId="9" fillId="0" borderId="19" xfId="0" applyFont="1" applyFill="1" applyBorder="1" applyAlignment="1">
      <alignment horizontal="center" vertical="center" wrapText="1"/>
    </xf>
    <xf numFmtId="0" fontId="9" fillId="0" borderId="20" xfId="0" applyFont="1" applyFill="1" applyBorder="1" applyAlignment="1">
      <alignment horizontal="center" vertical="center" wrapText="1"/>
    </xf>
    <xf numFmtId="0" fontId="9" fillId="0" borderId="11" xfId="0" applyFont="1" applyFill="1" applyBorder="1" applyAlignment="1">
      <alignment horizontal="center" vertical="center" wrapText="1"/>
    </xf>
    <xf numFmtId="0" fontId="9" fillId="0" borderId="1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wrapText="1"/>
    </xf>
    <xf numFmtId="0" fontId="3" fillId="0" borderId="6" xfId="23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top" wrapText="1"/>
    </xf>
    <xf numFmtId="0" fontId="13" fillId="0" borderId="0" xfId="23" applyFont="1" applyBorder="1">
      <alignment horizontal="center"/>
    </xf>
    <xf numFmtId="0" fontId="11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/>
    </xf>
    <xf numFmtId="0" fontId="3" fillId="0" borderId="0" xfId="23" applyAlignment="1">
      <alignment horizontal="left"/>
    </xf>
    <xf numFmtId="0" fontId="9" fillId="0" borderId="12" xfId="0" applyFont="1" applyFill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top" wrapText="1" shrinkToFit="1"/>
    </xf>
    <xf numFmtId="4" fontId="9" fillId="0" borderId="0" xfId="0" applyNumberFormat="1" applyFont="1" applyBorder="1" applyAlignment="1">
      <alignment horizontal="left" vertical="top" wrapText="1" shrinkToFit="1"/>
    </xf>
    <xf numFmtId="4" fontId="9" fillId="0" borderId="0" xfId="0" applyNumberFormat="1" applyFont="1" applyBorder="1" applyAlignment="1">
      <alignment horizontal="center" vertical="top" wrapText="1" shrinkToFit="1"/>
    </xf>
    <xf numFmtId="49" fontId="9" fillId="0" borderId="0" xfId="0" applyNumberFormat="1" applyFont="1" applyBorder="1" applyAlignment="1">
      <alignment horizontal="center" vertical="top" wrapText="1" shrinkToFit="1"/>
    </xf>
    <xf numFmtId="4" fontId="9" fillId="0" borderId="0" xfId="0" applyNumberFormat="1" applyFont="1" applyBorder="1" applyAlignment="1">
      <alignment horizontal="right" vertical="top" wrapText="1" shrinkToFit="1"/>
    </xf>
    <xf numFmtId="0" fontId="9" fillId="0" borderId="0" xfId="0" applyNumberFormat="1" applyFont="1" applyBorder="1" applyAlignment="1">
      <alignment horizontal="right" vertical="top" wrapText="1" shrinkToFit="1"/>
    </xf>
    <xf numFmtId="0" fontId="9" fillId="0" borderId="8" xfId="13" applyFont="1" applyFill="1" applyBorder="1" applyAlignment="1">
      <alignment horizontal="center" wrapText="1"/>
    </xf>
    <xf numFmtId="0" fontId="29" fillId="0" borderId="1" xfId="0" applyNumberFormat="1" applyFont="1" applyBorder="1" applyAlignment="1">
      <alignment horizontal="left" vertical="top" wrapText="1" shrinkToFit="1"/>
    </xf>
    <xf numFmtId="0" fontId="28" fillId="0" borderId="1" xfId="0" applyFont="1" applyBorder="1" applyAlignment="1">
      <alignment horizontal="left" vertical="top" wrapText="1" shrinkToFit="1"/>
    </xf>
    <xf numFmtId="0" fontId="28" fillId="0" borderId="8" xfId="0" applyFont="1" applyBorder="1" applyAlignment="1">
      <alignment horizontal="left" vertical="top" wrapText="1" shrinkToFit="1"/>
    </xf>
    <xf numFmtId="0" fontId="17" fillId="0" borderId="1" xfId="0" applyNumberFormat="1" applyFont="1" applyBorder="1" applyAlignment="1">
      <alignment horizontal="left" vertical="top" wrapText="1" shrinkToFit="1"/>
    </xf>
    <xf numFmtId="0" fontId="30" fillId="0" borderId="1" xfId="0" applyFont="1" applyBorder="1" applyAlignment="1">
      <alignment horizontal="left" vertical="top" wrapText="1" shrinkToFit="1"/>
    </xf>
    <xf numFmtId="0" fontId="9" fillId="0" borderId="8" xfId="0" applyNumberFormat="1" applyFont="1" applyBorder="1" applyAlignment="1">
      <alignment horizontal="center" vertical="top" wrapText="1" shrinkToFit="1"/>
    </xf>
    <xf numFmtId="4" fontId="9" fillId="0" borderId="8" xfId="0" applyNumberFormat="1" applyFont="1" applyBorder="1" applyAlignment="1">
      <alignment horizontal="left" vertical="top" wrapText="1" shrinkToFit="1"/>
    </xf>
    <xf numFmtId="4" fontId="9" fillId="0" borderId="8" xfId="0" applyNumberFormat="1" applyFont="1" applyBorder="1" applyAlignment="1">
      <alignment horizontal="center" vertical="top" wrapText="1" shrinkToFit="1"/>
    </xf>
    <xf numFmtId="49" fontId="9" fillId="0" borderId="8" xfId="0" applyNumberFormat="1" applyFont="1" applyBorder="1" applyAlignment="1">
      <alignment horizontal="center" vertical="top" wrapText="1" shrinkToFit="1"/>
    </xf>
    <xf numFmtId="4" fontId="9" fillId="0" borderId="8" xfId="0" applyNumberFormat="1" applyFont="1" applyBorder="1" applyAlignment="1">
      <alignment horizontal="right" vertical="top" wrapText="1" shrinkToFit="1"/>
    </xf>
    <xf numFmtId="0" fontId="9" fillId="0" borderId="8" xfId="0" applyNumberFormat="1" applyFont="1" applyBorder="1" applyAlignment="1">
      <alignment horizontal="right" vertical="top" wrapText="1" shrinkToFit="1"/>
    </xf>
    <xf numFmtId="0" fontId="9" fillId="0" borderId="1" xfId="0" applyNumberFormat="1" applyFont="1" applyBorder="1" applyAlignment="1">
      <alignment horizontal="left" vertical="top" wrapText="1" shrinkToFit="1"/>
    </xf>
    <xf numFmtId="0" fontId="0" fillId="0" borderId="1" xfId="0" applyFont="1" applyBorder="1" applyAlignment="1">
      <alignment horizontal="left" vertical="top" wrapText="1" shrinkToFit="1"/>
    </xf>
    <xf numFmtId="0" fontId="8" fillId="0" borderId="1" xfId="0" applyNumberFormat="1" applyFont="1" applyBorder="1" applyAlignment="1">
      <alignment horizontal="left" vertical="top" wrapText="1" shrinkToFit="1"/>
    </xf>
    <xf numFmtId="0" fontId="8" fillId="0" borderId="8" xfId="0" applyNumberFormat="1" applyFont="1" applyBorder="1" applyAlignment="1">
      <alignment horizontal="left" vertical="top" wrapText="1" shrinkToFit="1"/>
    </xf>
    <xf numFmtId="0" fontId="9" fillId="0" borderId="0" xfId="23" applyFont="1" applyAlignment="1"/>
  </cellXfs>
  <cellStyles count="27">
    <cellStyle name="Акт" xfId="1"/>
    <cellStyle name="АктМТСН" xfId="2"/>
    <cellStyle name="ВедРесурсов" xfId="3"/>
    <cellStyle name="ВедРесурсовАкт" xfId="4"/>
    <cellStyle name="Индексы" xfId="5"/>
    <cellStyle name="Итоги" xfId="6"/>
    <cellStyle name="ИтогоАктБазЦ" xfId="7"/>
    <cellStyle name="ИтогоАктБИМ" xfId="8"/>
    <cellStyle name="ИтогоАктРесМет" xfId="9"/>
    <cellStyle name="ИтогоБазЦ" xfId="10"/>
    <cellStyle name="ИтогоБИМ" xfId="11"/>
    <cellStyle name="ИтогоРесМет" xfId="12"/>
    <cellStyle name="ЛокСмета" xfId="13"/>
    <cellStyle name="ЛокСмМТСН" xfId="14"/>
    <cellStyle name="М29" xfId="15"/>
    <cellStyle name="ОбСмета" xfId="16"/>
    <cellStyle name="Обычный" xfId="0" builtinId="0"/>
    <cellStyle name="Параметр" xfId="17"/>
    <cellStyle name="ПеременныеСметы" xfId="18"/>
    <cellStyle name="РесСмета" xfId="19"/>
    <cellStyle name="СводВедРес" xfId="20"/>
    <cellStyle name="СводкаСтоимРаб" xfId="21"/>
    <cellStyle name="СводРасч" xfId="22"/>
    <cellStyle name="Титул" xfId="23"/>
    <cellStyle name="Хвост" xfId="24"/>
    <cellStyle name="Ценник" xfId="25"/>
    <cellStyle name="Экспертиза" xfId="2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X146"/>
  <sheetViews>
    <sheetView showGridLines="0" tabSelected="1" topLeftCell="A61" zoomScale="80" zoomScaleNormal="80" workbookViewId="0">
      <selection activeCell="M138" sqref="M138"/>
    </sheetView>
  </sheetViews>
  <sheetFormatPr defaultRowHeight="11.25" outlineLevelRow="1"/>
  <cols>
    <col min="1" max="1" width="3.85546875" style="14" customWidth="1"/>
    <col min="2" max="2" width="13.5703125" style="14" customWidth="1"/>
    <col min="3" max="3" width="43.5703125" style="14" customWidth="1"/>
    <col min="4" max="4" width="8.7109375" style="14" customWidth="1"/>
    <col min="5" max="5" width="8.85546875" style="14" customWidth="1"/>
    <col min="6" max="12" width="9.28515625" style="8" customWidth="1"/>
    <col min="13" max="13" width="10.28515625" style="8" customWidth="1"/>
    <col min="14" max="17" width="9.28515625" style="8" customWidth="1"/>
    <col min="18" max="18" width="8.5703125" style="8" customWidth="1"/>
    <col min="19" max="19" width="8.5703125" style="3" customWidth="1"/>
    <col min="20" max="16384" width="9.140625" style="3"/>
  </cols>
  <sheetData>
    <row r="1" spans="1:19" s="17" customFormat="1" ht="12">
      <c r="A1" s="16"/>
      <c r="C1" s="18"/>
      <c r="D1" s="18"/>
      <c r="E1" s="19"/>
      <c r="F1" s="19"/>
      <c r="G1" s="20"/>
      <c r="H1" s="20"/>
      <c r="I1" s="20"/>
      <c r="J1" s="20"/>
      <c r="K1" s="20"/>
      <c r="L1" s="20"/>
      <c r="M1" s="20"/>
      <c r="N1" s="20"/>
      <c r="O1" s="20"/>
      <c r="P1" s="20"/>
      <c r="R1" s="21"/>
    </row>
    <row r="2" spans="1:19" s="27" customFormat="1" ht="12" outlineLevel="1">
      <c r="A2" s="22" t="s">
        <v>2</v>
      </c>
      <c r="B2" s="23"/>
      <c r="C2" s="24"/>
      <c r="D2" s="24"/>
      <c r="E2" s="25"/>
      <c r="F2" s="25"/>
      <c r="G2" s="26"/>
      <c r="H2" s="26"/>
      <c r="I2" s="26"/>
      <c r="J2" s="26"/>
      <c r="K2" s="26"/>
      <c r="L2" s="26"/>
      <c r="M2" s="26"/>
      <c r="N2" s="26"/>
      <c r="O2" s="26"/>
      <c r="Q2" s="22" t="s">
        <v>3</v>
      </c>
      <c r="R2" s="21"/>
      <c r="S2" s="21"/>
    </row>
    <row r="3" spans="1:19" s="27" customFormat="1" ht="15.75" customHeight="1" outlineLevel="1">
      <c r="A3" s="59"/>
      <c r="B3" s="23"/>
      <c r="C3" s="24"/>
      <c r="D3" s="24"/>
      <c r="E3" s="25"/>
      <c r="F3" s="25"/>
      <c r="G3" s="26"/>
      <c r="H3" s="26"/>
      <c r="I3" s="26"/>
      <c r="J3" s="26"/>
      <c r="K3" s="26"/>
      <c r="L3" s="26"/>
      <c r="M3" s="26"/>
      <c r="N3" s="26"/>
      <c r="O3" s="26"/>
      <c r="Q3" s="59"/>
      <c r="R3" s="63"/>
      <c r="S3" s="63"/>
    </row>
    <row r="4" spans="1:19" s="27" customFormat="1" ht="15.75" customHeight="1" outlineLevel="1">
      <c r="A4" s="59"/>
      <c r="B4" s="23"/>
      <c r="C4" s="24"/>
      <c r="D4" s="24"/>
      <c r="E4" s="25"/>
      <c r="F4" s="25"/>
      <c r="G4" s="26"/>
      <c r="H4" s="26"/>
      <c r="I4" s="26"/>
      <c r="J4" s="26"/>
      <c r="K4" s="26"/>
      <c r="L4" s="26"/>
      <c r="M4" s="26"/>
      <c r="N4" s="26"/>
      <c r="O4" s="26"/>
      <c r="Q4" s="59"/>
      <c r="R4" s="63"/>
      <c r="S4" s="63"/>
    </row>
    <row r="5" spans="1:19" s="27" customFormat="1" ht="12.75" outlineLevel="1">
      <c r="A5" s="60"/>
      <c r="B5" s="61"/>
      <c r="C5" s="59" t="s">
        <v>38</v>
      </c>
      <c r="D5" s="24"/>
      <c r="E5" s="25"/>
      <c r="F5" s="25"/>
      <c r="G5" s="26"/>
      <c r="H5" s="26"/>
      <c r="I5" s="26"/>
      <c r="J5" s="26"/>
      <c r="K5" s="26"/>
      <c r="L5" s="26"/>
      <c r="M5" s="26"/>
      <c r="N5" s="26"/>
      <c r="O5" s="26"/>
      <c r="Q5" s="64"/>
      <c r="R5" s="61"/>
      <c r="S5" s="65" t="s">
        <v>38</v>
      </c>
    </row>
    <row r="6" spans="1:19" s="27" customFormat="1" ht="16.5" customHeight="1" outlineLevel="1">
      <c r="A6" s="62" t="s">
        <v>37</v>
      </c>
      <c r="B6" s="23"/>
      <c r="C6" s="24"/>
      <c r="D6" s="24"/>
      <c r="E6" s="25"/>
      <c r="F6" s="25"/>
      <c r="G6" s="26"/>
      <c r="H6" s="26"/>
      <c r="I6" s="26"/>
      <c r="J6" s="26"/>
      <c r="K6" s="26"/>
      <c r="L6" s="26"/>
      <c r="M6" s="26"/>
      <c r="N6" s="26"/>
      <c r="O6" s="26"/>
      <c r="Q6" s="62" t="s">
        <v>37</v>
      </c>
      <c r="R6" s="21"/>
    </row>
    <row r="7" spans="1:19" s="1" customFormat="1" ht="18.75" customHeight="1">
      <c r="A7" s="29"/>
      <c r="B7" s="109" t="s">
        <v>39</v>
      </c>
      <c r="C7" s="109"/>
      <c r="D7" s="109"/>
      <c r="E7" s="109"/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109"/>
      <c r="Q7" s="109"/>
      <c r="R7" s="109"/>
      <c r="S7" s="30"/>
    </row>
    <row r="8" spans="1:19" ht="12.75" customHeight="1">
      <c r="A8" s="2"/>
      <c r="B8" s="110" t="s">
        <v>4</v>
      </c>
      <c r="C8" s="110"/>
      <c r="D8" s="110"/>
      <c r="E8" s="110"/>
      <c r="F8" s="110"/>
      <c r="G8" s="110"/>
      <c r="H8" s="110"/>
      <c r="I8" s="110"/>
      <c r="J8" s="110"/>
      <c r="K8" s="110"/>
      <c r="L8" s="110"/>
      <c r="M8" s="110"/>
      <c r="N8" s="110"/>
      <c r="O8" s="110"/>
      <c r="P8" s="110"/>
      <c r="Q8" s="110"/>
      <c r="R8" s="110"/>
    </row>
    <row r="9" spans="1:19" ht="12.75">
      <c r="A9" s="4"/>
      <c r="B9" s="4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4"/>
      <c r="Q9" s="4"/>
      <c r="R9" s="4"/>
    </row>
    <row r="10" spans="1:19" ht="16.5" customHeight="1">
      <c r="A10" s="6"/>
      <c r="B10" s="111" t="s">
        <v>360</v>
      </c>
      <c r="C10" s="111"/>
      <c r="D10" s="111"/>
      <c r="E10" s="111"/>
      <c r="F10" s="111"/>
      <c r="G10" s="111"/>
      <c r="H10" s="111"/>
      <c r="I10" s="111"/>
      <c r="J10" s="111"/>
      <c r="K10" s="111"/>
      <c r="L10" s="111"/>
      <c r="M10" s="111"/>
      <c r="N10" s="111"/>
      <c r="O10" s="111"/>
      <c r="P10" s="111"/>
      <c r="Q10" s="111"/>
      <c r="R10" s="111"/>
      <c r="S10" s="7"/>
    </row>
    <row r="11" spans="1:19" ht="12.75" customHeight="1">
      <c r="A11" s="2"/>
      <c r="B11" s="112" t="s">
        <v>5</v>
      </c>
      <c r="C11" s="112"/>
      <c r="D11" s="112"/>
      <c r="E11" s="112"/>
      <c r="F11" s="112"/>
      <c r="G11" s="112"/>
      <c r="H11" s="112"/>
      <c r="I11" s="112"/>
      <c r="J11" s="112"/>
      <c r="K11" s="112"/>
      <c r="L11" s="112"/>
      <c r="M11" s="112"/>
      <c r="N11" s="112"/>
      <c r="O11" s="112"/>
      <c r="P11" s="112"/>
      <c r="Q11" s="112"/>
      <c r="R11" s="112"/>
    </row>
    <row r="12" spans="1:19" ht="12">
      <c r="A12" s="31"/>
      <c r="B12" s="31"/>
      <c r="C12" s="31"/>
      <c r="D12" s="31"/>
      <c r="E12" s="32"/>
      <c r="F12" s="31"/>
      <c r="G12" s="31"/>
      <c r="H12" s="113" t="s">
        <v>6</v>
      </c>
      <c r="I12" s="113"/>
      <c r="J12" s="113"/>
      <c r="K12" s="113"/>
      <c r="L12" s="113"/>
      <c r="M12" s="113"/>
      <c r="N12" s="114"/>
      <c r="O12" s="114"/>
      <c r="P12" s="31"/>
      <c r="Q12" s="31"/>
      <c r="R12" s="31"/>
    </row>
    <row r="13" spans="1:19" s="1" customFormat="1" ht="12.75" customHeight="1">
      <c r="A13" s="21" t="s">
        <v>7</v>
      </c>
      <c r="B13" s="109" t="s">
        <v>361</v>
      </c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  <c r="P13" s="109"/>
      <c r="Q13" s="109"/>
      <c r="R13" s="109"/>
    </row>
    <row r="14" spans="1:19" ht="12.75" customHeight="1">
      <c r="A14" s="2"/>
      <c r="B14" s="110" t="s">
        <v>8</v>
      </c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</row>
    <row r="15" spans="1:19" ht="12">
      <c r="A15" s="31"/>
      <c r="B15" s="3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</row>
    <row r="16" spans="1:19" ht="12">
      <c r="A16" s="32" t="s">
        <v>362</v>
      </c>
      <c r="B16" s="32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31"/>
      <c r="Q16" s="31"/>
      <c r="R16" s="31"/>
    </row>
    <row r="17" spans="1:24" ht="12">
      <c r="A17" s="32"/>
      <c r="B17" s="32"/>
      <c r="C17" s="33"/>
      <c r="D17" s="33"/>
      <c r="E17" s="33"/>
      <c r="F17" s="33"/>
      <c r="G17" s="33"/>
      <c r="H17" s="33"/>
      <c r="I17" s="33"/>
      <c r="J17" s="33"/>
      <c r="K17" s="33"/>
      <c r="L17" s="33"/>
      <c r="N17" s="83" t="s">
        <v>33</v>
      </c>
      <c r="O17" s="84"/>
      <c r="P17" s="85"/>
      <c r="Q17" s="83" t="s">
        <v>34</v>
      </c>
      <c r="R17" s="84"/>
      <c r="S17" s="85"/>
    </row>
    <row r="18" spans="1:24" ht="12">
      <c r="A18" s="34"/>
      <c r="B18" s="34"/>
      <c r="C18" s="34"/>
      <c r="D18" s="34"/>
      <c r="E18" s="34"/>
      <c r="F18" s="34"/>
      <c r="H18" s="35"/>
      <c r="I18" s="35"/>
      <c r="K18" s="57" t="s">
        <v>9</v>
      </c>
      <c r="L18" s="3"/>
      <c r="N18" s="86">
        <v>635953.92000000004</v>
      </c>
      <c r="O18" s="87"/>
      <c r="P18" s="36" t="s">
        <v>10</v>
      </c>
      <c r="Q18" s="88">
        <v>2896546</v>
      </c>
      <c r="R18" s="89"/>
      <c r="S18" s="37" t="s">
        <v>10</v>
      </c>
    </row>
    <row r="19" spans="1:24" ht="12">
      <c r="A19" s="115"/>
      <c r="B19" s="115"/>
      <c r="C19" s="115"/>
      <c r="D19" s="115"/>
      <c r="E19" s="115"/>
      <c r="H19" s="35"/>
      <c r="I19" s="35"/>
      <c r="K19" s="57" t="s">
        <v>1</v>
      </c>
      <c r="L19" s="3"/>
      <c r="N19" s="86">
        <v>35537</v>
      </c>
      <c r="O19" s="87"/>
      <c r="P19" s="36" t="s">
        <v>10</v>
      </c>
      <c r="Q19" s="88">
        <v>329180</v>
      </c>
      <c r="R19" s="89"/>
      <c r="S19" s="37" t="s">
        <v>10</v>
      </c>
    </row>
    <row r="20" spans="1:24" ht="12" outlineLevel="1">
      <c r="A20" s="32"/>
      <c r="B20" s="32"/>
      <c r="C20" s="32"/>
      <c r="D20" s="32"/>
      <c r="E20" s="32"/>
      <c r="H20" s="35"/>
      <c r="I20" s="35"/>
      <c r="K20" s="57" t="s">
        <v>11</v>
      </c>
      <c r="L20" s="3"/>
      <c r="N20" s="86">
        <f>N21+O21</f>
        <v>3076.5499999999997</v>
      </c>
      <c r="O20" s="87"/>
      <c r="P20" s="36" t="s">
        <v>12</v>
      </c>
      <c r="Q20" s="88">
        <f>Q21+R21</f>
        <v>3076.5499999999997</v>
      </c>
      <c r="R20" s="89"/>
      <c r="S20" s="37" t="s">
        <v>12</v>
      </c>
      <c r="T20" s="7"/>
    </row>
    <row r="21" spans="1:24" ht="12.75">
      <c r="A21" s="34"/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77">
        <v>2451.6799999999998</v>
      </c>
      <c r="O21" s="77">
        <v>624.87</v>
      </c>
      <c r="P21" s="78"/>
      <c r="Q21" s="79">
        <v>2451.6799999999998</v>
      </c>
      <c r="R21" s="79">
        <v>624.87</v>
      </c>
    </row>
    <row r="22" spans="1:24" ht="12.75">
      <c r="A22" s="116" t="s">
        <v>363</v>
      </c>
      <c r="B22" s="116"/>
      <c r="C22" s="116"/>
      <c r="D22" s="116"/>
      <c r="E22" s="116"/>
      <c r="F22" s="116"/>
      <c r="G22" s="116"/>
      <c r="H22" s="116"/>
      <c r="I22" s="116"/>
      <c r="J22" s="116"/>
      <c r="K22" s="116"/>
      <c r="L22" s="116"/>
      <c r="M22" s="116"/>
      <c r="N22" s="116"/>
      <c r="O22" s="116"/>
      <c r="P22" s="116"/>
      <c r="Q22" s="116"/>
      <c r="R22" s="38"/>
    </row>
    <row r="23" spans="1:24" s="1" customFormat="1" ht="12">
      <c r="A23" s="39"/>
      <c r="C23" s="28"/>
      <c r="D23" s="28"/>
      <c r="E23" s="33"/>
      <c r="F23" s="33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40"/>
    </row>
    <row r="24" spans="1:24" s="1" customFormat="1" ht="15" customHeight="1">
      <c r="A24" s="107" t="s">
        <v>13</v>
      </c>
      <c r="B24" s="107" t="s">
        <v>14</v>
      </c>
      <c r="C24" s="107" t="s">
        <v>15</v>
      </c>
      <c r="D24" s="107" t="s">
        <v>16</v>
      </c>
      <c r="E24" s="105" t="s">
        <v>17</v>
      </c>
      <c r="F24" s="105" t="s">
        <v>18</v>
      </c>
      <c r="G24" s="90"/>
      <c r="H24" s="106"/>
      <c r="I24" s="105" t="s">
        <v>19</v>
      </c>
      <c r="J24" s="90"/>
      <c r="K24" s="90"/>
      <c r="L24" s="106"/>
      <c r="M24" s="90" t="s">
        <v>20</v>
      </c>
      <c r="N24" s="105" t="s">
        <v>19</v>
      </c>
      <c r="O24" s="90"/>
      <c r="P24" s="90"/>
      <c r="Q24" s="106"/>
      <c r="R24" s="90" t="s">
        <v>21</v>
      </c>
      <c r="S24" s="91"/>
    </row>
    <row r="25" spans="1:24" s="1" customFormat="1" ht="12" customHeight="1">
      <c r="A25" s="101"/>
      <c r="B25" s="101"/>
      <c r="C25" s="101"/>
      <c r="D25" s="101"/>
      <c r="E25" s="117"/>
      <c r="F25" s="96" t="s">
        <v>22</v>
      </c>
      <c r="G25" s="97"/>
      <c r="H25" s="98"/>
      <c r="I25" s="96" t="s">
        <v>22</v>
      </c>
      <c r="J25" s="99"/>
      <c r="K25" s="99"/>
      <c r="L25" s="100"/>
      <c r="M25" s="92"/>
      <c r="N25" s="96" t="s">
        <v>23</v>
      </c>
      <c r="O25" s="99"/>
      <c r="P25" s="99"/>
      <c r="Q25" s="100"/>
      <c r="R25" s="92"/>
      <c r="S25" s="93"/>
    </row>
    <row r="26" spans="1:24" s="1" customFormat="1" ht="23.25" customHeight="1">
      <c r="A26" s="101"/>
      <c r="B26" s="101"/>
      <c r="C26" s="101"/>
      <c r="D26" s="101"/>
      <c r="E26" s="101"/>
      <c r="F26" s="41" t="s">
        <v>0</v>
      </c>
      <c r="G26" s="41" t="s">
        <v>24</v>
      </c>
      <c r="H26" s="101" t="s">
        <v>25</v>
      </c>
      <c r="I26" s="101" t="s">
        <v>0</v>
      </c>
      <c r="J26" s="101" t="s">
        <v>26</v>
      </c>
      <c r="K26" s="41" t="s">
        <v>24</v>
      </c>
      <c r="L26" s="101" t="s">
        <v>25</v>
      </c>
      <c r="M26" s="92"/>
      <c r="N26" s="101" t="s">
        <v>0</v>
      </c>
      <c r="O26" s="101" t="s">
        <v>26</v>
      </c>
      <c r="P26" s="41" t="s">
        <v>24</v>
      </c>
      <c r="Q26" s="101" t="s">
        <v>25</v>
      </c>
      <c r="R26" s="94"/>
      <c r="S26" s="95"/>
    </row>
    <row r="27" spans="1:24" s="1" customFormat="1" ht="18" customHeight="1">
      <c r="A27" s="101"/>
      <c r="B27" s="101"/>
      <c r="C27" s="101"/>
      <c r="D27" s="101"/>
      <c r="E27" s="101"/>
      <c r="F27" s="107" t="s">
        <v>26</v>
      </c>
      <c r="G27" s="107" t="s">
        <v>27</v>
      </c>
      <c r="H27" s="101"/>
      <c r="I27" s="101"/>
      <c r="J27" s="101"/>
      <c r="K27" s="107" t="s">
        <v>28</v>
      </c>
      <c r="L27" s="101"/>
      <c r="M27" s="92"/>
      <c r="N27" s="101"/>
      <c r="O27" s="101"/>
      <c r="P27" s="107" t="s">
        <v>28</v>
      </c>
      <c r="Q27" s="101"/>
      <c r="R27" s="103" t="s">
        <v>29</v>
      </c>
      <c r="S27" s="104"/>
    </row>
    <row r="28" spans="1:24" s="1" customFormat="1" ht="14.25" customHeight="1">
      <c r="A28" s="102"/>
      <c r="B28" s="102"/>
      <c r="C28" s="102"/>
      <c r="D28" s="102"/>
      <c r="E28" s="102"/>
      <c r="F28" s="102"/>
      <c r="G28" s="102"/>
      <c r="H28" s="102"/>
      <c r="I28" s="102"/>
      <c r="J28" s="102"/>
      <c r="K28" s="102"/>
      <c r="L28" s="102"/>
      <c r="M28" s="108"/>
      <c r="N28" s="102"/>
      <c r="O28" s="102"/>
      <c r="P28" s="102"/>
      <c r="Q28" s="102"/>
      <c r="R28" s="42" t="s">
        <v>30</v>
      </c>
      <c r="S28" s="42" t="s">
        <v>31</v>
      </c>
    </row>
    <row r="29" spans="1:24" s="1" customFormat="1" ht="12">
      <c r="A29" s="124">
        <v>1</v>
      </c>
      <c r="B29" s="124">
        <v>2</v>
      </c>
      <c r="C29" s="124">
        <v>3</v>
      </c>
      <c r="D29" s="124">
        <v>4</v>
      </c>
      <c r="E29" s="124">
        <v>5</v>
      </c>
      <c r="F29" s="124">
        <v>6</v>
      </c>
      <c r="G29" s="124">
        <v>7</v>
      </c>
      <c r="H29" s="124">
        <v>8</v>
      </c>
      <c r="I29" s="124">
        <v>9</v>
      </c>
      <c r="J29" s="124">
        <v>10</v>
      </c>
      <c r="K29" s="124">
        <v>11</v>
      </c>
      <c r="L29" s="124">
        <v>12</v>
      </c>
      <c r="M29" s="124">
        <v>13</v>
      </c>
      <c r="N29" s="124">
        <v>14</v>
      </c>
      <c r="O29" s="124">
        <v>15</v>
      </c>
      <c r="P29" s="124">
        <v>16</v>
      </c>
      <c r="Q29" s="124">
        <v>17</v>
      </c>
      <c r="R29" s="124">
        <v>18</v>
      </c>
      <c r="S29" s="124">
        <v>19</v>
      </c>
      <c r="T29" s="43"/>
      <c r="U29" s="43"/>
      <c r="V29" s="43"/>
      <c r="W29" s="43"/>
    </row>
    <row r="30" spans="1:24" s="48" customFormat="1" ht="17.850000000000001" customHeight="1">
      <c r="A30" s="125" t="s">
        <v>42</v>
      </c>
      <c r="B30" s="126"/>
      <c r="C30" s="126"/>
      <c r="D30" s="126"/>
      <c r="E30" s="126"/>
      <c r="F30" s="126"/>
      <c r="G30" s="126"/>
      <c r="H30" s="126"/>
      <c r="I30" s="126"/>
      <c r="J30" s="126"/>
      <c r="K30" s="126"/>
      <c r="L30" s="126"/>
      <c r="M30" s="126"/>
      <c r="N30" s="126"/>
      <c r="O30" s="126"/>
      <c r="P30" s="126"/>
      <c r="Q30" s="126"/>
      <c r="R30" s="126"/>
      <c r="S30" s="126"/>
    </row>
    <row r="31" spans="1:24" s="1" customFormat="1" ht="17.850000000000001" customHeight="1">
      <c r="A31" s="128" t="s">
        <v>43</v>
      </c>
      <c r="B31" s="129"/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  <c r="R31" s="129"/>
      <c r="S31" s="129"/>
      <c r="T31" s="48"/>
      <c r="U31" s="48"/>
      <c r="V31" s="48"/>
      <c r="W31" s="48"/>
      <c r="X31" s="48"/>
    </row>
    <row r="32" spans="1:24" s="1" customFormat="1" ht="72">
      <c r="A32" s="44">
        <v>1</v>
      </c>
      <c r="B32" s="45" t="s">
        <v>44</v>
      </c>
      <c r="C32" s="45" t="s">
        <v>45</v>
      </c>
      <c r="D32" s="58" t="s">
        <v>46</v>
      </c>
      <c r="E32" s="82">
        <v>4.5988800000000003</v>
      </c>
      <c r="F32" s="46">
        <v>1828.94</v>
      </c>
      <c r="G32" s="46" t="s">
        <v>47</v>
      </c>
      <c r="H32" s="46"/>
      <c r="I32" s="46">
        <v>8411</v>
      </c>
      <c r="J32" s="46"/>
      <c r="K32" s="46" t="s">
        <v>48</v>
      </c>
      <c r="L32" s="46"/>
      <c r="M32" s="46" t="s">
        <v>49</v>
      </c>
      <c r="N32" s="47">
        <v>47666</v>
      </c>
      <c r="O32" s="47"/>
      <c r="P32" s="47" t="s">
        <v>50</v>
      </c>
      <c r="Q32" s="47"/>
      <c r="R32" s="46" t="s">
        <v>51</v>
      </c>
      <c r="S32" s="46" t="s">
        <v>52</v>
      </c>
      <c r="T32" s="48"/>
      <c r="U32" s="48"/>
      <c r="V32" s="48"/>
      <c r="W32" s="48"/>
      <c r="X32" s="48"/>
    </row>
    <row r="33" spans="1:24" s="1" customFormat="1" ht="96">
      <c r="A33" s="44">
        <v>2</v>
      </c>
      <c r="B33" s="45" t="s">
        <v>53</v>
      </c>
      <c r="C33" s="45" t="s">
        <v>45</v>
      </c>
      <c r="D33" s="58" t="s">
        <v>46</v>
      </c>
      <c r="E33" s="82">
        <v>4.5988800000000003</v>
      </c>
      <c r="F33" s="46">
        <v>1828.94</v>
      </c>
      <c r="G33" s="46" t="s">
        <v>47</v>
      </c>
      <c r="H33" s="46"/>
      <c r="I33" s="46">
        <v>8411</v>
      </c>
      <c r="J33" s="46"/>
      <c r="K33" s="46" t="s">
        <v>48</v>
      </c>
      <c r="L33" s="46"/>
      <c r="M33" s="46" t="s">
        <v>49</v>
      </c>
      <c r="N33" s="47">
        <v>47666</v>
      </c>
      <c r="O33" s="47"/>
      <c r="P33" s="47" t="s">
        <v>50</v>
      </c>
      <c r="Q33" s="47"/>
      <c r="R33" s="46" t="s">
        <v>51</v>
      </c>
      <c r="S33" s="46" t="s">
        <v>52</v>
      </c>
      <c r="T33" s="48"/>
      <c r="U33" s="48"/>
      <c r="V33" s="48"/>
      <c r="W33" s="48"/>
      <c r="X33" s="48"/>
    </row>
    <row r="34" spans="1:24" s="1" customFormat="1" ht="17.850000000000001" customHeight="1">
      <c r="A34" s="128" t="s">
        <v>54</v>
      </c>
      <c r="B34" s="129"/>
      <c r="C34" s="129"/>
      <c r="D34" s="129"/>
      <c r="E34" s="129"/>
      <c r="F34" s="129"/>
      <c r="G34" s="129"/>
      <c r="H34" s="129"/>
      <c r="I34" s="129"/>
      <c r="J34" s="129"/>
      <c r="K34" s="129"/>
      <c r="L34" s="129"/>
      <c r="M34" s="129"/>
      <c r="N34" s="129"/>
      <c r="O34" s="129"/>
      <c r="P34" s="129"/>
      <c r="Q34" s="129"/>
      <c r="R34" s="129"/>
      <c r="S34" s="129"/>
      <c r="T34" s="48"/>
      <c r="U34" s="48"/>
      <c r="V34" s="48"/>
      <c r="W34" s="48"/>
      <c r="X34" s="48"/>
    </row>
    <row r="35" spans="1:24" s="69" customFormat="1" ht="72">
      <c r="A35" s="44">
        <v>3</v>
      </c>
      <c r="B35" s="45" t="s">
        <v>55</v>
      </c>
      <c r="C35" s="45" t="s">
        <v>56</v>
      </c>
      <c r="D35" s="58" t="s">
        <v>46</v>
      </c>
      <c r="E35" s="82">
        <v>8.5707699999999996</v>
      </c>
      <c r="F35" s="46">
        <v>4748.43</v>
      </c>
      <c r="G35" s="46" t="s">
        <v>57</v>
      </c>
      <c r="H35" s="46"/>
      <c r="I35" s="46">
        <v>40698</v>
      </c>
      <c r="J35" s="46"/>
      <c r="K35" s="46" t="s">
        <v>58</v>
      </c>
      <c r="L35" s="46"/>
      <c r="M35" s="46" t="s">
        <v>59</v>
      </c>
      <c r="N35" s="47">
        <v>223349</v>
      </c>
      <c r="O35" s="47"/>
      <c r="P35" s="47" t="s">
        <v>60</v>
      </c>
      <c r="Q35" s="47"/>
      <c r="R35" s="46" t="s">
        <v>61</v>
      </c>
      <c r="S35" s="46" t="s">
        <v>62</v>
      </c>
      <c r="T35" s="48"/>
      <c r="U35" s="48"/>
      <c r="V35" s="48"/>
      <c r="W35" s="48"/>
      <c r="X35" s="48"/>
    </row>
    <row r="36" spans="1:24" ht="60">
      <c r="A36" s="44">
        <v>4</v>
      </c>
      <c r="B36" s="45" t="s">
        <v>63</v>
      </c>
      <c r="C36" s="45" t="s">
        <v>64</v>
      </c>
      <c r="D36" s="58" t="s">
        <v>65</v>
      </c>
      <c r="E36" s="82">
        <v>1.305193</v>
      </c>
      <c r="F36" s="46" t="s">
        <v>66</v>
      </c>
      <c r="G36" s="46"/>
      <c r="H36" s="46"/>
      <c r="I36" s="46">
        <v>1851</v>
      </c>
      <c r="J36" s="46">
        <v>1851</v>
      </c>
      <c r="K36" s="46"/>
      <c r="L36" s="46"/>
      <c r="M36" s="46" t="s">
        <v>67</v>
      </c>
      <c r="N36" s="47">
        <v>17790</v>
      </c>
      <c r="O36" s="47">
        <v>17790</v>
      </c>
      <c r="P36" s="47"/>
      <c r="Q36" s="47"/>
      <c r="R36" s="46">
        <v>154</v>
      </c>
      <c r="S36" s="46">
        <v>201</v>
      </c>
      <c r="T36" s="48"/>
      <c r="U36" s="48"/>
      <c r="V36" s="48"/>
      <c r="W36" s="48"/>
      <c r="X36" s="48"/>
    </row>
    <row r="37" spans="1:24" ht="108">
      <c r="A37" s="44">
        <v>5</v>
      </c>
      <c r="B37" s="45" t="s">
        <v>68</v>
      </c>
      <c r="C37" s="45" t="s">
        <v>69</v>
      </c>
      <c r="D37" s="58" t="s">
        <v>46</v>
      </c>
      <c r="E37" s="82">
        <v>0.20186999999999999</v>
      </c>
      <c r="F37" s="46">
        <v>3496.81</v>
      </c>
      <c r="G37" s="46" t="s">
        <v>70</v>
      </c>
      <c r="H37" s="46"/>
      <c r="I37" s="46">
        <v>706</v>
      </c>
      <c r="J37" s="46"/>
      <c r="K37" s="46" t="s">
        <v>71</v>
      </c>
      <c r="L37" s="46"/>
      <c r="M37" s="46" t="s">
        <v>72</v>
      </c>
      <c r="N37" s="47">
        <v>3760</v>
      </c>
      <c r="O37" s="47"/>
      <c r="P37" s="47" t="s">
        <v>73</v>
      </c>
      <c r="Q37" s="47"/>
      <c r="R37" s="46" t="s">
        <v>74</v>
      </c>
      <c r="S37" s="46" t="s">
        <v>75</v>
      </c>
      <c r="T37" s="48"/>
      <c r="U37" s="48"/>
      <c r="V37" s="48"/>
      <c r="W37" s="48"/>
      <c r="X37" s="48"/>
    </row>
    <row r="38" spans="1:24" ht="17.850000000000001" customHeight="1">
      <c r="A38" s="128" t="s">
        <v>76</v>
      </c>
      <c r="B38" s="129"/>
      <c r="C38" s="129"/>
      <c r="D38" s="129"/>
      <c r="E38" s="129"/>
      <c r="F38" s="129"/>
      <c r="G38" s="129"/>
      <c r="H38" s="129"/>
      <c r="I38" s="129"/>
      <c r="J38" s="129"/>
      <c r="K38" s="129"/>
      <c r="L38" s="129"/>
      <c r="M38" s="129"/>
      <c r="N38" s="129"/>
      <c r="O38" s="129"/>
      <c r="P38" s="129"/>
      <c r="Q38" s="129"/>
      <c r="R38" s="129"/>
      <c r="S38" s="129"/>
      <c r="T38" s="48"/>
      <c r="U38" s="48"/>
      <c r="V38" s="48"/>
      <c r="W38" s="48"/>
      <c r="X38" s="48"/>
    </row>
    <row r="39" spans="1:24" ht="60">
      <c r="A39" s="44">
        <v>6</v>
      </c>
      <c r="B39" s="45" t="s">
        <v>77</v>
      </c>
      <c r="C39" s="45" t="s">
        <v>78</v>
      </c>
      <c r="D39" s="58" t="s">
        <v>65</v>
      </c>
      <c r="E39" s="82">
        <v>8.3615999999999993</v>
      </c>
      <c r="F39" s="46" t="s">
        <v>79</v>
      </c>
      <c r="G39" s="46"/>
      <c r="H39" s="46"/>
      <c r="I39" s="46">
        <v>7201</v>
      </c>
      <c r="J39" s="46">
        <v>7201</v>
      </c>
      <c r="K39" s="46"/>
      <c r="L39" s="46"/>
      <c r="M39" s="46" t="s">
        <v>67</v>
      </c>
      <c r="N39" s="47">
        <v>69201</v>
      </c>
      <c r="O39" s="47">
        <v>69201</v>
      </c>
      <c r="P39" s="47"/>
      <c r="Q39" s="47"/>
      <c r="R39" s="46">
        <v>97.2</v>
      </c>
      <c r="S39" s="46">
        <v>812.75</v>
      </c>
      <c r="T39" s="48"/>
      <c r="U39" s="48"/>
      <c r="V39" s="48"/>
      <c r="W39" s="48"/>
      <c r="X39" s="48"/>
    </row>
    <row r="40" spans="1:24" s="74" customFormat="1" ht="132">
      <c r="A40" s="44">
        <v>7</v>
      </c>
      <c r="B40" s="45" t="s">
        <v>80</v>
      </c>
      <c r="C40" s="45" t="s">
        <v>81</v>
      </c>
      <c r="D40" s="58" t="s">
        <v>82</v>
      </c>
      <c r="E40" s="82">
        <v>8.3615999999999993</v>
      </c>
      <c r="F40" s="46" t="s">
        <v>83</v>
      </c>
      <c r="G40" s="46" t="s">
        <v>84</v>
      </c>
      <c r="H40" s="46"/>
      <c r="I40" s="46">
        <v>3538</v>
      </c>
      <c r="J40" s="46">
        <v>1055</v>
      </c>
      <c r="K40" s="46" t="s">
        <v>85</v>
      </c>
      <c r="L40" s="46"/>
      <c r="M40" s="46" t="s">
        <v>86</v>
      </c>
      <c r="N40" s="47">
        <v>19833</v>
      </c>
      <c r="O40" s="47">
        <v>10139</v>
      </c>
      <c r="P40" s="47" t="s">
        <v>87</v>
      </c>
      <c r="Q40" s="47"/>
      <c r="R40" s="46" t="s">
        <v>88</v>
      </c>
      <c r="S40" s="46" t="s">
        <v>89</v>
      </c>
      <c r="T40" s="48"/>
      <c r="U40" s="48"/>
      <c r="V40" s="48"/>
      <c r="W40" s="48"/>
      <c r="X40" s="48"/>
    </row>
    <row r="41" spans="1:24" ht="72">
      <c r="A41" s="130">
        <v>8</v>
      </c>
      <c r="B41" s="131" t="s">
        <v>90</v>
      </c>
      <c r="C41" s="131" t="s">
        <v>91</v>
      </c>
      <c r="D41" s="132" t="s">
        <v>46</v>
      </c>
      <c r="E41" s="133">
        <v>7.9633500000000002</v>
      </c>
      <c r="F41" s="134">
        <v>1267.79</v>
      </c>
      <c r="G41" s="134" t="s">
        <v>92</v>
      </c>
      <c r="H41" s="134"/>
      <c r="I41" s="134">
        <v>10096</v>
      </c>
      <c r="J41" s="134"/>
      <c r="K41" s="134" t="s">
        <v>93</v>
      </c>
      <c r="L41" s="134"/>
      <c r="M41" s="134" t="s">
        <v>94</v>
      </c>
      <c r="N41" s="135">
        <v>57203</v>
      </c>
      <c r="O41" s="135"/>
      <c r="P41" s="135" t="s">
        <v>95</v>
      </c>
      <c r="Q41" s="135"/>
      <c r="R41" s="134" t="s">
        <v>96</v>
      </c>
      <c r="S41" s="134" t="s">
        <v>97</v>
      </c>
      <c r="T41" s="48"/>
      <c r="U41" s="48"/>
      <c r="V41" s="48"/>
      <c r="W41" s="48"/>
      <c r="X41" s="48"/>
    </row>
    <row r="42" spans="1:24" ht="36">
      <c r="A42" s="136" t="s">
        <v>98</v>
      </c>
      <c r="B42" s="137"/>
      <c r="C42" s="137"/>
      <c r="D42" s="137"/>
      <c r="E42" s="137"/>
      <c r="F42" s="137"/>
      <c r="G42" s="137"/>
      <c r="H42" s="137"/>
      <c r="I42" s="46">
        <v>80912</v>
      </c>
      <c r="J42" s="46">
        <v>10107</v>
      </c>
      <c r="K42" s="46" t="s">
        <v>99</v>
      </c>
      <c r="L42" s="46"/>
      <c r="M42" s="46"/>
      <c r="N42" s="47">
        <v>486468</v>
      </c>
      <c r="O42" s="47">
        <v>97130</v>
      </c>
      <c r="P42" s="47" t="s">
        <v>100</v>
      </c>
      <c r="Q42" s="47"/>
      <c r="R42" s="46"/>
      <c r="S42" s="46" t="s">
        <v>101</v>
      </c>
      <c r="T42" s="48"/>
      <c r="U42" s="48"/>
      <c r="V42" s="48"/>
      <c r="W42" s="48"/>
      <c r="X42" s="48"/>
    </row>
    <row r="43" spans="1:24" ht="12.75">
      <c r="A43" s="136" t="s">
        <v>102</v>
      </c>
      <c r="B43" s="137"/>
      <c r="C43" s="137"/>
      <c r="D43" s="137"/>
      <c r="E43" s="137"/>
      <c r="F43" s="137"/>
      <c r="G43" s="137"/>
      <c r="H43" s="137"/>
      <c r="I43" s="46"/>
      <c r="J43" s="46"/>
      <c r="K43" s="46"/>
      <c r="L43" s="46"/>
      <c r="M43" s="46"/>
      <c r="N43" s="47"/>
      <c r="O43" s="47"/>
      <c r="P43" s="47"/>
      <c r="Q43" s="47"/>
      <c r="R43" s="46"/>
      <c r="S43" s="46"/>
      <c r="T43" s="48"/>
      <c r="U43" s="48"/>
      <c r="V43" s="48"/>
      <c r="W43" s="48"/>
      <c r="X43" s="48"/>
    </row>
    <row r="44" spans="1:24" ht="12.75">
      <c r="A44" s="136" t="s">
        <v>103</v>
      </c>
      <c r="B44" s="137"/>
      <c r="C44" s="137"/>
      <c r="D44" s="137"/>
      <c r="E44" s="137"/>
      <c r="F44" s="137"/>
      <c r="G44" s="137"/>
      <c r="H44" s="137"/>
      <c r="I44" s="46">
        <v>17156</v>
      </c>
      <c r="J44" s="46"/>
      <c r="K44" s="46"/>
      <c r="L44" s="46"/>
      <c r="M44" s="46"/>
      <c r="N44" s="47">
        <v>157313</v>
      </c>
      <c r="O44" s="47"/>
      <c r="P44" s="47"/>
      <c r="Q44" s="47"/>
      <c r="R44" s="46"/>
      <c r="S44" s="46"/>
      <c r="T44" s="48"/>
      <c r="U44" s="48"/>
      <c r="V44" s="48"/>
      <c r="W44" s="48"/>
      <c r="X44" s="48"/>
    </row>
    <row r="45" spans="1:24" ht="12.75">
      <c r="A45" s="136" t="s">
        <v>104</v>
      </c>
      <c r="B45" s="137"/>
      <c r="C45" s="137"/>
      <c r="D45" s="137"/>
      <c r="E45" s="137"/>
      <c r="F45" s="137"/>
      <c r="G45" s="137"/>
      <c r="H45" s="137"/>
      <c r="I45" s="46">
        <v>0</v>
      </c>
      <c r="J45" s="46"/>
      <c r="K45" s="46"/>
      <c r="L45" s="46"/>
      <c r="M45" s="46"/>
      <c r="N45" s="47">
        <v>0</v>
      </c>
      <c r="O45" s="47"/>
      <c r="P45" s="47"/>
      <c r="Q45" s="47"/>
      <c r="R45" s="46"/>
      <c r="S45" s="46"/>
      <c r="T45" s="48"/>
      <c r="U45" s="48"/>
      <c r="V45" s="48"/>
      <c r="W45" s="48"/>
      <c r="X45" s="48"/>
    </row>
    <row r="46" spans="1:24" ht="12.75">
      <c r="A46" s="136" t="s">
        <v>105</v>
      </c>
      <c r="B46" s="137"/>
      <c r="C46" s="137"/>
      <c r="D46" s="137"/>
      <c r="E46" s="137"/>
      <c r="F46" s="137"/>
      <c r="G46" s="137"/>
      <c r="H46" s="137"/>
      <c r="I46" s="46">
        <v>70805</v>
      </c>
      <c r="J46" s="46"/>
      <c r="K46" s="46"/>
      <c r="L46" s="46"/>
      <c r="M46" s="46"/>
      <c r="N46" s="47">
        <v>389338</v>
      </c>
      <c r="O46" s="47"/>
      <c r="P46" s="47"/>
      <c r="Q46" s="47"/>
      <c r="R46" s="46"/>
      <c r="S46" s="46"/>
      <c r="T46" s="48"/>
      <c r="U46" s="48"/>
      <c r="V46" s="48"/>
      <c r="W46" s="48"/>
      <c r="X46" s="48"/>
    </row>
    <row r="47" spans="1:24" ht="12.75">
      <c r="A47" s="138" t="s">
        <v>106</v>
      </c>
      <c r="B47" s="126"/>
      <c r="C47" s="126"/>
      <c r="D47" s="126"/>
      <c r="E47" s="126"/>
      <c r="F47" s="126"/>
      <c r="G47" s="126"/>
      <c r="H47" s="126"/>
      <c r="I47" s="46">
        <v>14941</v>
      </c>
      <c r="J47" s="46"/>
      <c r="K47" s="46"/>
      <c r="L47" s="46"/>
      <c r="M47" s="46"/>
      <c r="N47" s="47">
        <v>115939</v>
      </c>
      <c r="O47" s="47"/>
      <c r="P47" s="47"/>
      <c r="Q47" s="47"/>
      <c r="R47" s="46"/>
      <c r="S47" s="46"/>
      <c r="T47" s="48"/>
      <c r="U47" s="48"/>
      <c r="V47" s="48"/>
      <c r="W47" s="48"/>
      <c r="X47" s="48"/>
    </row>
    <row r="48" spans="1:24" ht="12.75">
      <c r="A48" s="138" t="s">
        <v>107</v>
      </c>
      <c r="B48" s="126"/>
      <c r="C48" s="126"/>
      <c r="D48" s="126"/>
      <c r="E48" s="126"/>
      <c r="F48" s="126"/>
      <c r="G48" s="126"/>
      <c r="H48" s="126"/>
      <c r="I48" s="46">
        <v>8125</v>
      </c>
      <c r="J48" s="46"/>
      <c r="K48" s="46"/>
      <c r="L48" s="46"/>
      <c r="M48" s="46"/>
      <c r="N48" s="47">
        <v>59446</v>
      </c>
      <c r="O48" s="47"/>
      <c r="P48" s="47"/>
      <c r="Q48" s="47"/>
      <c r="R48" s="46"/>
      <c r="S48" s="46"/>
      <c r="T48" s="48"/>
      <c r="U48" s="48"/>
      <c r="V48" s="48"/>
      <c r="W48" s="48"/>
      <c r="X48" s="48"/>
    </row>
    <row r="49" spans="1:24" ht="12.75">
      <c r="A49" s="138" t="s">
        <v>108</v>
      </c>
      <c r="B49" s="126"/>
      <c r="C49" s="126"/>
      <c r="D49" s="126"/>
      <c r="E49" s="126"/>
      <c r="F49" s="126"/>
      <c r="G49" s="126"/>
      <c r="H49" s="126"/>
      <c r="I49" s="46"/>
      <c r="J49" s="46"/>
      <c r="K49" s="46"/>
      <c r="L49" s="46"/>
      <c r="M49" s="46"/>
      <c r="N49" s="47"/>
      <c r="O49" s="47"/>
      <c r="P49" s="47"/>
      <c r="Q49" s="47"/>
      <c r="R49" s="46"/>
      <c r="S49" s="46"/>
      <c r="T49" s="48"/>
      <c r="U49" s="48"/>
      <c r="V49" s="48"/>
      <c r="W49" s="48"/>
      <c r="X49" s="48"/>
    </row>
    <row r="50" spans="1:24" ht="36">
      <c r="A50" s="136" t="s">
        <v>109</v>
      </c>
      <c r="B50" s="137"/>
      <c r="C50" s="137"/>
      <c r="D50" s="137"/>
      <c r="E50" s="137"/>
      <c r="F50" s="137"/>
      <c r="G50" s="137"/>
      <c r="H50" s="137"/>
      <c r="I50" s="46">
        <v>83611</v>
      </c>
      <c r="J50" s="46"/>
      <c r="K50" s="46"/>
      <c r="L50" s="46"/>
      <c r="M50" s="46"/>
      <c r="N50" s="47">
        <v>484391</v>
      </c>
      <c r="O50" s="47"/>
      <c r="P50" s="47"/>
      <c r="Q50" s="47"/>
      <c r="R50" s="46"/>
      <c r="S50" s="46" t="s">
        <v>110</v>
      </c>
      <c r="T50" s="48"/>
      <c r="U50" s="48"/>
      <c r="V50" s="48"/>
      <c r="W50" s="48"/>
      <c r="X50" s="48"/>
    </row>
    <row r="51" spans="1:24" ht="12.75">
      <c r="A51" s="136" t="s">
        <v>111</v>
      </c>
      <c r="B51" s="137"/>
      <c r="C51" s="137"/>
      <c r="D51" s="137"/>
      <c r="E51" s="137"/>
      <c r="F51" s="137"/>
      <c r="G51" s="137"/>
      <c r="H51" s="137"/>
      <c r="I51" s="46">
        <v>20367</v>
      </c>
      <c r="J51" s="46"/>
      <c r="K51" s="46"/>
      <c r="L51" s="46"/>
      <c r="M51" s="46"/>
      <c r="N51" s="47">
        <v>177462</v>
      </c>
      <c r="O51" s="47"/>
      <c r="P51" s="47"/>
      <c r="Q51" s="47"/>
      <c r="R51" s="46"/>
      <c r="S51" s="46" t="s">
        <v>112</v>
      </c>
      <c r="T51" s="48"/>
      <c r="U51" s="48"/>
      <c r="V51" s="48"/>
      <c r="W51" s="48"/>
      <c r="X51" s="48"/>
    </row>
    <row r="52" spans="1:24" ht="36">
      <c r="A52" s="136" t="s">
        <v>113</v>
      </c>
      <c r="B52" s="137"/>
      <c r="C52" s="137"/>
      <c r="D52" s="137"/>
      <c r="E52" s="137"/>
      <c r="F52" s="137"/>
      <c r="G52" s="137"/>
      <c r="H52" s="137"/>
      <c r="I52" s="46">
        <v>103978</v>
      </c>
      <c r="J52" s="46"/>
      <c r="K52" s="46"/>
      <c r="L52" s="46"/>
      <c r="M52" s="46"/>
      <c r="N52" s="47">
        <v>661853</v>
      </c>
      <c r="O52" s="47"/>
      <c r="P52" s="47"/>
      <c r="Q52" s="47"/>
      <c r="R52" s="46"/>
      <c r="S52" s="46" t="s">
        <v>101</v>
      </c>
      <c r="T52" s="48"/>
      <c r="U52" s="48"/>
      <c r="V52" s="48"/>
      <c r="W52" s="48"/>
      <c r="X52" s="48"/>
    </row>
    <row r="53" spans="1:24" ht="36">
      <c r="A53" s="139" t="s">
        <v>114</v>
      </c>
      <c r="B53" s="127"/>
      <c r="C53" s="127"/>
      <c r="D53" s="127"/>
      <c r="E53" s="127"/>
      <c r="F53" s="127"/>
      <c r="G53" s="127"/>
      <c r="H53" s="127"/>
      <c r="I53" s="134">
        <v>103978</v>
      </c>
      <c r="J53" s="134"/>
      <c r="K53" s="134"/>
      <c r="L53" s="134"/>
      <c r="M53" s="134"/>
      <c r="N53" s="135">
        <v>661853</v>
      </c>
      <c r="O53" s="135"/>
      <c r="P53" s="135"/>
      <c r="Q53" s="135"/>
      <c r="R53" s="134"/>
      <c r="S53" s="134" t="s">
        <v>101</v>
      </c>
      <c r="T53" s="48"/>
      <c r="U53" s="48"/>
      <c r="V53" s="48"/>
      <c r="W53" s="48"/>
      <c r="X53" s="48"/>
    </row>
    <row r="54" spans="1:24" ht="17.850000000000001" customHeight="1">
      <c r="A54" s="125" t="s">
        <v>115</v>
      </c>
      <c r="B54" s="126"/>
      <c r="C54" s="126"/>
      <c r="D54" s="126"/>
      <c r="E54" s="126"/>
      <c r="F54" s="126"/>
      <c r="G54" s="126"/>
      <c r="H54" s="126"/>
      <c r="I54" s="126"/>
      <c r="J54" s="126"/>
      <c r="K54" s="126"/>
      <c r="L54" s="126"/>
      <c r="M54" s="126"/>
      <c r="N54" s="126"/>
      <c r="O54" s="126"/>
      <c r="P54" s="126"/>
      <c r="Q54" s="126"/>
      <c r="R54" s="126"/>
      <c r="S54" s="126"/>
      <c r="T54" s="48"/>
      <c r="U54" s="48"/>
      <c r="V54" s="48"/>
      <c r="W54" s="48"/>
      <c r="X54" s="48"/>
    </row>
    <row r="55" spans="1:24" ht="60">
      <c r="A55" s="44">
        <v>9</v>
      </c>
      <c r="B55" s="45" t="s">
        <v>116</v>
      </c>
      <c r="C55" s="45" t="s">
        <v>117</v>
      </c>
      <c r="D55" s="58" t="s">
        <v>118</v>
      </c>
      <c r="E55" s="82">
        <v>8.7100000000000009</v>
      </c>
      <c r="F55" s="46" t="s">
        <v>119</v>
      </c>
      <c r="G55" s="46" t="s">
        <v>120</v>
      </c>
      <c r="H55" s="46">
        <v>2656.06</v>
      </c>
      <c r="I55" s="46">
        <v>24319</v>
      </c>
      <c r="J55" s="46">
        <v>856</v>
      </c>
      <c r="K55" s="46" t="s">
        <v>121</v>
      </c>
      <c r="L55" s="46">
        <v>23135</v>
      </c>
      <c r="M55" s="46" t="s">
        <v>122</v>
      </c>
      <c r="N55" s="47">
        <v>139801</v>
      </c>
      <c r="O55" s="47">
        <v>8231</v>
      </c>
      <c r="P55" s="47" t="s">
        <v>123</v>
      </c>
      <c r="Q55" s="47">
        <v>129852</v>
      </c>
      <c r="R55" s="46" t="s">
        <v>124</v>
      </c>
      <c r="S55" s="46" t="s">
        <v>125</v>
      </c>
      <c r="T55" s="48"/>
      <c r="U55" s="48"/>
      <c r="V55" s="48"/>
      <c r="W55" s="48"/>
      <c r="X55" s="48"/>
    </row>
    <row r="56" spans="1:24" ht="60">
      <c r="A56" s="44">
        <v>10</v>
      </c>
      <c r="B56" s="45" t="s">
        <v>126</v>
      </c>
      <c r="C56" s="45" t="s">
        <v>127</v>
      </c>
      <c r="D56" s="58" t="s">
        <v>128</v>
      </c>
      <c r="E56" s="82">
        <v>1.742</v>
      </c>
      <c r="F56" s="46" t="s">
        <v>129</v>
      </c>
      <c r="G56" s="46" t="s">
        <v>130</v>
      </c>
      <c r="H56" s="46">
        <v>87826.89</v>
      </c>
      <c r="I56" s="46">
        <v>163967</v>
      </c>
      <c r="J56" s="46">
        <v>4300</v>
      </c>
      <c r="K56" s="46" t="s">
        <v>131</v>
      </c>
      <c r="L56" s="46">
        <v>152995</v>
      </c>
      <c r="M56" s="46" t="s">
        <v>132</v>
      </c>
      <c r="N56" s="47">
        <v>378824</v>
      </c>
      <c r="O56" s="47">
        <v>41327</v>
      </c>
      <c r="P56" s="47" t="s">
        <v>133</v>
      </c>
      <c r="Q56" s="47">
        <v>305378</v>
      </c>
      <c r="R56" s="46" t="s">
        <v>134</v>
      </c>
      <c r="S56" s="46" t="s">
        <v>135</v>
      </c>
      <c r="T56" s="48"/>
      <c r="U56" s="48"/>
      <c r="V56" s="48"/>
      <c r="W56" s="48"/>
      <c r="X56" s="48"/>
    </row>
    <row r="57" spans="1:24" ht="48">
      <c r="A57" s="44">
        <v>38</v>
      </c>
      <c r="B57" s="45" t="s">
        <v>136</v>
      </c>
      <c r="C57" s="45" t="s">
        <v>137</v>
      </c>
      <c r="D57" s="58" t="s">
        <v>138</v>
      </c>
      <c r="E57" s="82">
        <v>-175.9</v>
      </c>
      <c r="F57" s="46">
        <v>861.23</v>
      </c>
      <c r="G57" s="46"/>
      <c r="H57" s="46">
        <v>861.23</v>
      </c>
      <c r="I57" s="46">
        <v>-151490</v>
      </c>
      <c r="J57" s="46"/>
      <c r="K57" s="46"/>
      <c r="L57" s="46">
        <v>-151490</v>
      </c>
      <c r="M57" s="46" t="s">
        <v>139</v>
      </c>
      <c r="N57" s="47">
        <v>-301966</v>
      </c>
      <c r="O57" s="47"/>
      <c r="P57" s="47"/>
      <c r="Q57" s="47">
        <v>-301966</v>
      </c>
      <c r="R57" s="46"/>
      <c r="S57" s="46"/>
      <c r="T57" s="48"/>
      <c r="U57" s="48"/>
      <c r="V57" s="48"/>
      <c r="W57" s="48"/>
      <c r="X57" s="48"/>
    </row>
    <row r="58" spans="1:24" ht="60">
      <c r="A58" s="44">
        <v>39</v>
      </c>
      <c r="B58" s="45" t="s">
        <v>140</v>
      </c>
      <c r="C58" s="45" t="s">
        <v>141</v>
      </c>
      <c r="D58" s="58" t="s">
        <v>142</v>
      </c>
      <c r="E58" s="82">
        <v>1759</v>
      </c>
      <c r="F58" s="46">
        <v>106.57</v>
      </c>
      <c r="G58" s="46"/>
      <c r="H58" s="46">
        <v>106.57</v>
      </c>
      <c r="I58" s="46">
        <v>187457</v>
      </c>
      <c r="J58" s="46"/>
      <c r="K58" s="46"/>
      <c r="L58" s="46">
        <v>187457</v>
      </c>
      <c r="M58" s="46" t="s">
        <v>132</v>
      </c>
      <c r="N58" s="47">
        <v>374157</v>
      </c>
      <c r="O58" s="47"/>
      <c r="P58" s="47"/>
      <c r="Q58" s="47">
        <v>374157</v>
      </c>
      <c r="R58" s="46"/>
      <c r="S58" s="46"/>
      <c r="T58" s="48"/>
      <c r="U58" s="48"/>
      <c r="V58" s="48"/>
      <c r="W58" s="48"/>
      <c r="X58" s="48"/>
    </row>
    <row r="59" spans="1:24" ht="17.850000000000001" customHeight="1">
      <c r="A59" s="128" t="s">
        <v>143</v>
      </c>
      <c r="B59" s="129"/>
      <c r="C59" s="129"/>
      <c r="D59" s="129"/>
      <c r="E59" s="129"/>
      <c r="F59" s="129"/>
      <c r="G59" s="129"/>
      <c r="H59" s="129"/>
      <c r="I59" s="129"/>
      <c r="J59" s="129"/>
      <c r="K59" s="129"/>
      <c r="L59" s="129"/>
      <c r="M59" s="129"/>
      <c r="N59" s="129"/>
      <c r="O59" s="129"/>
      <c r="P59" s="129"/>
      <c r="Q59" s="129"/>
      <c r="R59" s="129"/>
      <c r="S59" s="129"/>
      <c r="T59" s="48"/>
      <c r="U59" s="48"/>
      <c r="V59" s="48"/>
      <c r="W59" s="48"/>
      <c r="X59" s="48"/>
    </row>
    <row r="60" spans="1:24" ht="60">
      <c r="A60" s="44">
        <v>11</v>
      </c>
      <c r="B60" s="45" t="s">
        <v>144</v>
      </c>
      <c r="C60" s="45" t="s">
        <v>145</v>
      </c>
      <c r="D60" s="58" t="s">
        <v>128</v>
      </c>
      <c r="E60" s="82">
        <v>1.742</v>
      </c>
      <c r="F60" s="46" t="s">
        <v>146</v>
      </c>
      <c r="G60" s="46"/>
      <c r="H60" s="46">
        <v>78.45</v>
      </c>
      <c r="I60" s="46">
        <v>1131</v>
      </c>
      <c r="J60" s="46">
        <v>995</v>
      </c>
      <c r="K60" s="46"/>
      <c r="L60" s="46">
        <v>136</v>
      </c>
      <c r="M60" s="46" t="s">
        <v>147</v>
      </c>
      <c r="N60" s="47">
        <v>10842</v>
      </c>
      <c r="O60" s="47">
        <v>9558</v>
      </c>
      <c r="P60" s="47"/>
      <c r="Q60" s="47">
        <v>1284</v>
      </c>
      <c r="R60" s="46">
        <v>56.7</v>
      </c>
      <c r="S60" s="46">
        <v>98.77</v>
      </c>
      <c r="T60" s="48"/>
      <c r="U60" s="48"/>
      <c r="V60" s="48"/>
      <c r="W60" s="48"/>
      <c r="X60" s="48"/>
    </row>
    <row r="61" spans="1:24" ht="60">
      <c r="A61" s="44">
        <v>12</v>
      </c>
      <c r="B61" s="45" t="s">
        <v>148</v>
      </c>
      <c r="C61" s="45" t="s">
        <v>149</v>
      </c>
      <c r="D61" s="58" t="s">
        <v>150</v>
      </c>
      <c r="E61" s="82">
        <v>2.9</v>
      </c>
      <c r="F61" s="46" t="s">
        <v>151</v>
      </c>
      <c r="G61" s="46" t="s">
        <v>152</v>
      </c>
      <c r="H61" s="46">
        <v>81.31</v>
      </c>
      <c r="I61" s="46">
        <v>1268</v>
      </c>
      <c r="J61" s="46">
        <v>149</v>
      </c>
      <c r="K61" s="46" t="s">
        <v>153</v>
      </c>
      <c r="L61" s="46">
        <v>236</v>
      </c>
      <c r="M61" s="46" t="s">
        <v>154</v>
      </c>
      <c r="N61" s="47">
        <v>6309</v>
      </c>
      <c r="O61" s="47">
        <v>1433</v>
      </c>
      <c r="P61" s="47" t="s">
        <v>155</v>
      </c>
      <c r="Q61" s="47">
        <v>576</v>
      </c>
      <c r="R61" s="46" t="s">
        <v>156</v>
      </c>
      <c r="S61" s="46" t="s">
        <v>157</v>
      </c>
      <c r="T61" s="48"/>
      <c r="U61" s="48"/>
      <c r="V61" s="48"/>
      <c r="W61" s="48"/>
      <c r="X61" s="48"/>
    </row>
    <row r="62" spans="1:24" ht="60">
      <c r="A62" s="44">
        <v>13</v>
      </c>
      <c r="B62" s="45" t="s">
        <v>158</v>
      </c>
      <c r="C62" s="45" t="s">
        <v>159</v>
      </c>
      <c r="D62" s="58" t="s">
        <v>160</v>
      </c>
      <c r="E62" s="82">
        <v>9</v>
      </c>
      <c r="F62" s="46" t="s">
        <v>161</v>
      </c>
      <c r="G62" s="46">
        <v>6.12</v>
      </c>
      <c r="H62" s="46">
        <v>1173.45</v>
      </c>
      <c r="I62" s="46">
        <v>10840</v>
      </c>
      <c r="J62" s="46">
        <v>223</v>
      </c>
      <c r="K62" s="46">
        <v>55</v>
      </c>
      <c r="L62" s="46">
        <v>10562</v>
      </c>
      <c r="M62" s="46" t="s">
        <v>162</v>
      </c>
      <c r="N62" s="47">
        <v>40968</v>
      </c>
      <c r="O62" s="47">
        <v>2147</v>
      </c>
      <c r="P62" s="47">
        <v>242</v>
      </c>
      <c r="Q62" s="47">
        <v>38579</v>
      </c>
      <c r="R62" s="46">
        <v>2.29</v>
      </c>
      <c r="S62" s="46">
        <v>20.61</v>
      </c>
      <c r="T62" s="48"/>
      <c r="U62" s="48"/>
      <c r="V62" s="48"/>
      <c r="W62" s="48"/>
      <c r="X62" s="48"/>
    </row>
    <row r="63" spans="1:24" ht="60">
      <c r="A63" s="44">
        <v>14</v>
      </c>
      <c r="B63" s="45" t="s">
        <v>163</v>
      </c>
      <c r="C63" s="45" t="s">
        <v>164</v>
      </c>
      <c r="D63" s="58" t="s">
        <v>165</v>
      </c>
      <c r="E63" s="82">
        <v>48</v>
      </c>
      <c r="F63" s="46" t="s">
        <v>166</v>
      </c>
      <c r="G63" s="46"/>
      <c r="H63" s="46">
        <v>42.79</v>
      </c>
      <c r="I63" s="46">
        <v>2604</v>
      </c>
      <c r="J63" s="46">
        <v>550</v>
      </c>
      <c r="K63" s="46"/>
      <c r="L63" s="46">
        <v>2054</v>
      </c>
      <c r="M63" s="46" t="s">
        <v>167</v>
      </c>
      <c r="N63" s="47">
        <v>12344</v>
      </c>
      <c r="O63" s="47">
        <v>5286</v>
      </c>
      <c r="P63" s="47"/>
      <c r="Q63" s="47">
        <v>7058</v>
      </c>
      <c r="R63" s="46">
        <v>1.07</v>
      </c>
      <c r="S63" s="46">
        <v>51.36</v>
      </c>
      <c r="T63" s="48"/>
      <c r="U63" s="48"/>
      <c r="V63" s="48"/>
      <c r="W63" s="48"/>
      <c r="X63" s="48"/>
    </row>
    <row r="64" spans="1:24" ht="72">
      <c r="A64" s="44">
        <v>15</v>
      </c>
      <c r="B64" s="45" t="s">
        <v>168</v>
      </c>
      <c r="C64" s="45" t="s">
        <v>169</v>
      </c>
      <c r="D64" s="58" t="s">
        <v>170</v>
      </c>
      <c r="E64" s="82">
        <v>12</v>
      </c>
      <c r="F64" s="46" t="s">
        <v>171</v>
      </c>
      <c r="G64" s="46" t="s">
        <v>172</v>
      </c>
      <c r="H64" s="46">
        <v>796.06</v>
      </c>
      <c r="I64" s="46">
        <v>13049</v>
      </c>
      <c r="J64" s="46">
        <v>783</v>
      </c>
      <c r="K64" s="46" t="s">
        <v>173</v>
      </c>
      <c r="L64" s="46">
        <v>9552</v>
      </c>
      <c r="M64" s="46" t="s">
        <v>174</v>
      </c>
      <c r="N64" s="47">
        <v>73887</v>
      </c>
      <c r="O64" s="47">
        <v>7521</v>
      </c>
      <c r="P64" s="47" t="s">
        <v>175</v>
      </c>
      <c r="Q64" s="47">
        <v>53275</v>
      </c>
      <c r="R64" s="46" t="s">
        <v>176</v>
      </c>
      <c r="S64" s="46" t="s">
        <v>177</v>
      </c>
      <c r="T64" s="48"/>
      <c r="U64" s="48"/>
      <c r="V64" s="48"/>
      <c r="W64" s="48"/>
      <c r="X64" s="48"/>
    </row>
    <row r="65" spans="1:24" ht="60">
      <c r="A65" s="44">
        <v>16</v>
      </c>
      <c r="B65" s="45" t="s">
        <v>178</v>
      </c>
      <c r="C65" s="45" t="s">
        <v>179</v>
      </c>
      <c r="D65" s="58" t="s">
        <v>180</v>
      </c>
      <c r="E65" s="82">
        <v>0.33</v>
      </c>
      <c r="F65" s="46" t="s">
        <v>181</v>
      </c>
      <c r="G65" s="46">
        <v>12.24</v>
      </c>
      <c r="H65" s="46">
        <v>2841.13</v>
      </c>
      <c r="I65" s="46">
        <v>1328</v>
      </c>
      <c r="J65" s="46">
        <v>387</v>
      </c>
      <c r="K65" s="46">
        <v>4</v>
      </c>
      <c r="L65" s="46">
        <v>937</v>
      </c>
      <c r="M65" s="46" t="s">
        <v>182</v>
      </c>
      <c r="N65" s="47">
        <v>6143</v>
      </c>
      <c r="O65" s="47">
        <v>3715</v>
      </c>
      <c r="P65" s="47">
        <v>18</v>
      </c>
      <c r="Q65" s="47">
        <v>2410</v>
      </c>
      <c r="R65" s="46">
        <v>112</v>
      </c>
      <c r="S65" s="46">
        <v>36.96</v>
      </c>
      <c r="T65" s="48"/>
      <c r="U65" s="48"/>
      <c r="V65" s="48"/>
      <c r="W65" s="48"/>
      <c r="X65" s="48"/>
    </row>
    <row r="66" spans="1:24" ht="60">
      <c r="A66" s="44">
        <v>17</v>
      </c>
      <c r="B66" s="45" t="s">
        <v>183</v>
      </c>
      <c r="C66" s="45" t="s">
        <v>184</v>
      </c>
      <c r="D66" s="58" t="s">
        <v>165</v>
      </c>
      <c r="E66" s="82">
        <v>2</v>
      </c>
      <c r="F66" s="46" t="s">
        <v>185</v>
      </c>
      <c r="G66" s="46" t="s">
        <v>186</v>
      </c>
      <c r="H66" s="46">
        <v>1044.69</v>
      </c>
      <c r="I66" s="46">
        <v>2163</v>
      </c>
      <c r="J66" s="46">
        <v>56</v>
      </c>
      <c r="K66" s="46" t="s">
        <v>187</v>
      </c>
      <c r="L66" s="46">
        <v>2089</v>
      </c>
      <c r="M66" s="46" t="s">
        <v>188</v>
      </c>
      <c r="N66" s="47">
        <v>4938</v>
      </c>
      <c r="O66" s="47">
        <v>534</v>
      </c>
      <c r="P66" s="47" t="s">
        <v>189</v>
      </c>
      <c r="Q66" s="47">
        <v>4327</v>
      </c>
      <c r="R66" s="46" t="s">
        <v>190</v>
      </c>
      <c r="S66" s="46" t="s">
        <v>191</v>
      </c>
      <c r="T66" s="48"/>
      <c r="U66" s="48"/>
      <c r="V66" s="48"/>
      <c r="W66" s="48"/>
      <c r="X66" s="48"/>
    </row>
    <row r="67" spans="1:24" ht="60">
      <c r="A67" s="44">
        <v>18</v>
      </c>
      <c r="B67" s="45" t="s">
        <v>192</v>
      </c>
      <c r="C67" s="45" t="s">
        <v>193</v>
      </c>
      <c r="D67" s="58" t="s">
        <v>194</v>
      </c>
      <c r="E67" s="82">
        <v>0.70630000000000004</v>
      </c>
      <c r="F67" s="46" t="s">
        <v>195</v>
      </c>
      <c r="G67" s="46" t="s">
        <v>196</v>
      </c>
      <c r="H67" s="46">
        <v>8980.16</v>
      </c>
      <c r="I67" s="46">
        <v>21100</v>
      </c>
      <c r="J67" s="46">
        <v>3271</v>
      </c>
      <c r="K67" s="46" t="s">
        <v>197</v>
      </c>
      <c r="L67" s="46">
        <v>6342</v>
      </c>
      <c r="M67" s="46" t="s">
        <v>198</v>
      </c>
      <c r="N67" s="47">
        <v>104484</v>
      </c>
      <c r="O67" s="47">
        <v>31435</v>
      </c>
      <c r="P67" s="47" t="s">
        <v>199</v>
      </c>
      <c r="Q67" s="47">
        <v>17867</v>
      </c>
      <c r="R67" s="46" t="s">
        <v>200</v>
      </c>
      <c r="S67" s="46" t="s">
        <v>201</v>
      </c>
      <c r="T67" s="48"/>
      <c r="U67" s="48"/>
      <c r="V67" s="48"/>
      <c r="W67" s="48"/>
      <c r="X67" s="48"/>
    </row>
    <row r="68" spans="1:24" ht="48">
      <c r="A68" s="44">
        <v>19</v>
      </c>
      <c r="B68" s="45" t="s">
        <v>202</v>
      </c>
      <c r="C68" s="45" t="s">
        <v>203</v>
      </c>
      <c r="D68" s="58" t="s">
        <v>204</v>
      </c>
      <c r="E68" s="82">
        <v>27</v>
      </c>
      <c r="F68" s="46">
        <v>42.88</v>
      </c>
      <c r="G68" s="46"/>
      <c r="H68" s="46">
        <v>42.88</v>
      </c>
      <c r="I68" s="46">
        <v>1158</v>
      </c>
      <c r="J68" s="46"/>
      <c r="K68" s="46"/>
      <c r="L68" s="46">
        <v>1158</v>
      </c>
      <c r="M68" s="46" t="s">
        <v>205</v>
      </c>
      <c r="N68" s="47">
        <v>6569</v>
      </c>
      <c r="O68" s="47"/>
      <c r="P68" s="47"/>
      <c r="Q68" s="47">
        <v>6569</v>
      </c>
      <c r="R68" s="46"/>
      <c r="S68" s="46"/>
      <c r="T68" s="48"/>
      <c r="U68" s="48"/>
      <c r="V68" s="48"/>
      <c r="W68" s="48"/>
      <c r="X68" s="48"/>
    </row>
    <row r="69" spans="1:24" ht="72">
      <c r="A69" s="44">
        <v>20</v>
      </c>
      <c r="B69" s="45" t="s">
        <v>206</v>
      </c>
      <c r="C69" s="45" t="s">
        <v>207</v>
      </c>
      <c r="D69" s="58" t="s">
        <v>208</v>
      </c>
      <c r="E69" s="82">
        <v>5.8520000000000003E-2</v>
      </c>
      <c r="F69" s="46" t="s">
        <v>209</v>
      </c>
      <c r="G69" s="46" t="s">
        <v>210</v>
      </c>
      <c r="H69" s="46">
        <v>162.13999999999999</v>
      </c>
      <c r="I69" s="46">
        <v>45</v>
      </c>
      <c r="J69" s="46">
        <v>36</v>
      </c>
      <c r="K69" s="46"/>
      <c r="L69" s="46">
        <v>9</v>
      </c>
      <c r="M69" s="46" t="s">
        <v>211</v>
      </c>
      <c r="N69" s="47">
        <v>368</v>
      </c>
      <c r="O69" s="47">
        <v>342</v>
      </c>
      <c r="P69" s="47"/>
      <c r="Q69" s="47">
        <v>26</v>
      </c>
      <c r="R69" s="46" t="s">
        <v>212</v>
      </c>
      <c r="S69" s="46">
        <v>3.36</v>
      </c>
      <c r="T69" s="48"/>
      <c r="U69" s="48"/>
      <c r="V69" s="48"/>
      <c r="W69" s="48"/>
      <c r="X69" s="48"/>
    </row>
    <row r="70" spans="1:24" ht="84">
      <c r="A70" s="44">
        <v>21</v>
      </c>
      <c r="B70" s="45" t="s">
        <v>213</v>
      </c>
      <c r="C70" s="45" t="s">
        <v>214</v>
      </c>
      <c r="D70" s="58" t="s">
        <v>215</v>
      </c>
      <c r="E70" s="82">
        <v>2.0939999999999999</v>
      </c>
      <c r="F70" s="46" t="s">
        <v>216</v>
      </c>
      <c r="G70" s="46" t="s">
        <v>217</v>
      </c>
      <c r="H70" s="46">
        <v>26794.57</v>
      </c>
      <c r="I70" s="46">
        <v>65998</v>
      </c>
      <c r="J70" s="46">
        <v>2297</v>
      </c>
      <c r="K70" s="46" t="s">
        <v>218</v>
      </c>
      <c r="L70" s="46">
        <v>56108</v>
      </c>
      <c r="M70" s="46" t="s">
        <v>219</v>
      </c>
      <c r="N70" s="47">
        <v>333158</v>
      </c>
      <c r="O70" s="47">
        <v>22076</v>
      </c>
      <c r="P70" s="47" t="s">
        <v>220</v>
      </c>
      <c r="Q70" s="47">
        <v>278127</v>
      </c>
      <c r="R70" s="46" t="s">
        <v>221</v>
      </c>
      <c r="S70" s="46" t="s">
        <v>222</v>
      </c>
      <c r="T70" s="48"/>
      <c r="U70" s="48"/>
      <c r="V70" s="48"/>
      <c r="W70" s="48"/>
      <c r="X70" s="48"/>
    </row>
    <row r="71" spans="1:24" ht="48">
      <c r="A71" s="44">
        <v>22</v>
      </c>
      <c r="B71" s="45" t="s">
        <v>223</v>
      </c>
      <c r="C71" s="45" t="s">
        <v>224</v>
      </c>
      <c r="D71" s="58" t="s">
        <v>225</v>
      </c>
      <c r="E71" s="82">
        <v>0.23</v>
      </c>
      <c r="F71" s="46">
        <v>10695.23</v>
      </c>
      <c r="G71" s="46"/>
      <c r="H71" s="46">
        <v>10695.23</v>
      </c>
      <c r="I71" s="46">
        <v>2460</v>
      </c>
      <c r="J71" s="46"/>
      <c r="K71" s="46"/>
      <c r="L71" s="46">
        <v>2460</v>
      </c>
      <c r="M71" s="46" t="s">
        <v>226</v>
      </c>
      <c r="N71" s="47">
        <v>7858</v>
      </c>
      <c r="O71" s="47"/>
      <c r="P71" s="47"/>
      <c r="Q71" s="47">
        <v>7858</v>
      </c>
      <c r="R71" s="46"/>
      <c r="S71" s="46"/>
      <c r="T71" s="48"/>
      <c r="U71" s="48"/>
      <c r="V71" s="48"/>
      <c r="W71" s="48"/>
      <c r="X71" s="48"/>
    </row>
    <row r="72" spans="1:24" ht="48">
      <c r="A72" s="44">
        <v>23</v>
      </c>
      <c r="B72" s="45" t="s">
        <v>227</v>
      </c>
      <c r="C72" s="45" t="s">
        <v>228</v>
      </c>
      <c r="D72" s="58" t="s">
        <v>204</v>
      </c>
      <c r="E72" s="82">
        <v>12</v>
      </c>
      <c r="F72" s="46">
        <v>597.42999999999995</v>
      </c>
      <c r="G72" s="46"/>
      <c r="H72" s="46">
        <v>597.42999999999995</v>
      </c>
      <c r="I72" s="46">
        <v>7169</v>
      </c>
      <c r="J72" s="46"/>
      <c r="K72" s="46"/>
      <c r="L72" s="46">
        <v>7169</v>
      </c>
      <c r="M72" s="46" t="s">
        <v>229</v>
      </c>
      <c r="N72" s="47">
        <v>24625</v>
      </c>
      <c r="O72" s="47"/>
      <c r="P72" s="47"/>
      <c r="Q72" s="47">
        <v>24625</v>
      </c>
      <c r="R72" s="46"/>
      <c r="S72" s="46"/>
      <c r="T72" s="48"/>
      <c r="U72" s="48"/>
      <c r="V72" s="48"/>
      <c r="W72" s="48"/>
      <c r="X72" s="48"/>
    </row>
    <row r="73" spans="1:24" ht="60">
      <c r="A73" s="44">
        <v>24</v>
      </c>
      <c r="B73" s="45" t="s">
        <v>230</v>
      </c>
      <c r="C73" s="45" t="s">
        <v>231</v>
      </c>
      <c r="D73" s="58" t="s">
        <v>165</v>
      </c>
      <c r="E73" s="82">
        <v>6</v>
      </c>
      <c r="F73" s="46" t="s">
        <v>232</v>
      </c>
      <c r="G73" s="46" t="s">
        <v>233</v>
      </c>
      <c r="H73" s="46">
        <v>1283.03</v>
      </c>
      <c r="I73" s="46">
        <v>7855</v>
      </c>
      <c r="J73" s="46">
        <v>120</v>
      </c>
      <c r="K73" s="46" t="s">
        <v>234</v>
      </c>
      <c r="L73" s="46">
        <v>7697</v>
      </c>
      <c r="M73" s="46" t="s">
        <v>235</v>
      </c>
      <c r="N73" s="47">
        <v>75155</v>
      </c>
      <c r="O73" s="47">
        <v>1150</v>
      </c>
      <c r="P73" s="47" t="s">
        <v>236</v>
      </c>
      <c r="Q73" s="47">
        <v>73841</v>
      </c>
      <c r="R73" s="46" t="s">
        <v>237</v>
      </c>
      <c r="S73" s="46" t="s">
        <v>238</v>
      </c>
      <c r="T73" s="48"/>
      <c r="U73" s="48"/>
      <c r="V73" s="48"/>
      <c r="W73" s="48"/>
      <c r="X73" s="48"/>
    </row>
    <row r="74" spans="1:24" ht="96">
      <c r="A74" s="44">
        <v>25</v>
      </c>
      <c r="B74" s="45" t="s">
        <v>239</v>
      </c>
      <c r="C74" s="45" t="s">
        <v>240</v>
      </c>
      <c r="D74" s="58" t="s">
        <v>241</v>
      </c>
      <c r="E74" s="82">
        <v>7.8E-2</v>
      </c>
      <c r="F74" s="46" t="s">
        <v>242</v>
      </c>
      <c r="G74" s="46" t="s">
        <v>243</v>
      </c>
      <c r="H74" s="46">
        <v>7177.83</v>
      </c>
      <c r="I74" s="46">
        <v>618</v>
      </c>
      <c r="J74" s="46">
        <v>48</v>
      </c>
      <c r="K74" s="46" t="s">
        <v>244</v>
      </c>
      <c r="L74" s="46">
        <v>560</v>
      </c>
      <c r="M74" s="46" t="s">
        <v>245</v>
      </c>
      <c r="N74" s="47">
        <v>2364</v>
      </c>
      <c r="O74" s="47">
        <v>458</v>
      </c>
      <c r="P74" s="47" t="s">
        <v>246</v>
      </c>
      <c r="Q74" s="47">
        <v>1858</v>
      </c>
      <c r="R74" s="46" t="s">
        <v>247</v>
      </c>
      <c r="S74" s="46" t="s">
        <v>248</v>
      </c>
      <c r="T74" s="48"/>
      <c r="U74" s="48"/>
      <c r="V74" s="48"/>
      <c r="W74" s="48"/>
      <c r="X74" s="48"/>
    </row>
    <row r="75" spans="1:24" ht="132">
      <c r="A75" s="44">
        <v>26</v>
      </c>
      <c r="B75" s="45" t="s">
        <v>249</v>
      </c>
      <c r="C75" s="45" t="s">
        <v>250</v>
      </c>
      <c r="D75" s="58" t="s">
        <v>251</v>
      </c>
      <c r="E75" s="82">
        <v>6.3600000000000004E-2</v>
      </c>
      <c r="F75" s="46" t="s">
        <v>252</v>
      </c>
      <c r="G75" s="46" t="s">
        <v>253</v>
      </c>
      <c r="H75" s="46">
        <v>7.7</v>
      </c>
      <c r="I75" s="46">
        <v>168</v>
      </c>
      <c r="J75" s="46">
        <v>9</v>
      </c>
      <c r="K75" s="46" t="s">
        <v>254</v>
      </c>
      <c r="L75" s="46">
        <v>1</v>
      </c>
      <c r="M75" s="46" t="s">
        <v>255</v>
      </c>
      <c r="N75" s="47">
        <v>850</v>
      </c>
      <c r="O75" s="47">
        <v>91</v>
      </c>
      <c r="P75" s="47" t="s">
        <v>256</v>
      </c>
      <c r="Q75" s="47">
        <v>5</v>
      </c>
      <c r="R75" s="46" t="s">
        <v>257</v>
      </c>
      <c r="S75" s="46" t="s">
        <v>258</v>
      </c>
      <c r="T75" s="48"/>
      <c r="U75" s="48"/>
      <c r="V75" s="48"/>
      <c r="W75" s="48"/>
      <c r="X75" s="48"/>
    </row>
    <row r="76" spans="1:24" ht="48">
      <c r="A76" s="44">
        <v>27</v>
      </c>
      <c r="B76" s="45" t="s">
        <v>259</v>
      </c>
      <c r="C76" s="45" t="s">
        <v>260</v>
      </c>
      <c r="D76" s="58" t="s">
        <v>261</v>
      </c>
      <c r="E76" s="82">
        <v>6.9960000000000004</v>
      </c>
      <c r="F76" s="46">
        <v>254.08</v>
      </c>
      <c r="G76" s="46"/>
      <c r="H76" s="46">
        <v>254.08</v>
      </c>
      <c r="I76" s="46">
        <v>1778</v>
      </c>
      <c r="J76" s="46"/>
      <c r="K76" s="46"/>
      <c r="L76" s="46">
        <v>1778</v>
      </c>
      <c r="M76" s="46" t="s">
        <v>262</v>
      </c>
      <c r="N76" s="47">
        <v>9773</v>
      </c>
      <c r="O76" s="47"/>
      <c r="P76" s="47"/>
      <c r="Q76" s="47">
        <v>9773</v>
      </c>
      <c r="R76" s="46"/>
      <c r="S76" s="46"/>
      <c r="T76" s="48"/>
      <c r="U76" s="48"/>
      <c r="V76" s="48"/>
      <c r="W76" s="48"/>
      <c r="X76" s="48"/>
    </row>
    <row r="77" spans="1:24" ht="144">
      <c r="A77" s="44">
        <v>28</v>
      </c>
      <c r="B77" s="45" t="s">
        <v>263</v>
      </c>
      <c r="C77" s="45" t="s">
        <v>264</v>
      </c>
      <c r="D77" s="58" t="s">
        <v>251</v>
      </c>
      <c r="E77" s="82">
        <v>6.3600000000000004E-2</v>
      </c>
      <c r="F77" s="46" t="s">
        <v>265</v>
      </c>
      <c r="G77" s="46" t="s">
        <v>266</v>
      </c>
      <c r="H77" s="46">
        <v>10.78</v>
      </c>
      <c r="I77" s="46">
        <v>268</v>
      </c>
      <c r="J77" s="46">
        <v>15</v>
      </c>
      <c r="K77" s="46" t="s">
        <v>267</v>
      </c>
      <c r="L77" s="46"/>
      <c r="M77" s="46" t="s">
        <v>268</v>
      </c>
      <c r="N77" s="47">
        <v>1342</v>
      </c>
      <c r="O77" s="47">
        <v>141</v>
      </c>
      <c r="P77" s="47" t="s">
        <v>269</v>
      </c>
      <c r="Q77" s="47">
        <v>7</v>
      </c>
      <c r="R77" s="46" t="s">
        <v>270</v>
      </c>
      <c r="S77" s="46" t="s">
        <v>271</v>
      </c>
      <c r="T77" s="48"/>
      <c r="U77" s="48"/>
      <c r="V77" s="48"/>
      <c r="W77" s="48"/>
      <c r="X77" s="48"/>
    </row>
    <row r="78" spans="1:24" ht="48">
      <c r="A78" s="44">
        <v>29</v>
      </c>
      <c r="B78" s="45" t="s">
        <v>272</v>
      </c>
      <c r="C78" s="45" t="s">
        <v>273</v>
      </c>
      <c r="D78" s="58" t="s">
        <v>261</v>
      </c>
      <c r="E78" s="82">
        <v>8.3315999999999999</v>
      </c>
      <c r="F78" s="46">
        <v>407.54</v>
      </c>
      <c r="G78" s="46"/>
      <c r="H78" s="46">
        <v>407.54</v>
      </c>
      <c r="I78" s="46">
        <v>3395</v>
      </c>
      <c r="J78" s="46"/>
      <c r="K78" s="46"/>
      <c r="L78" s="46">
        <v>3395</v>
      </c>
      <c r="M78" s="46" t="s">
        <v>268</v>
      </c>
      <c r="N78" s="47">
        <v>33537</v>
      </c>
      <c r="O78" s="47"/>
      <c r="P78" s="47"/>
      <c r="Q78" s="47">
        <v>33537</v>
      </c>
      <c r="R78" s="46"/>
      <c r="S78" s="46"/>
      <c r="T78" s="48"/>
      <c r="U78" s="48"/>
      <c r="V78" s="48"/>
      <c r="W78" s="48"/>
      <c r="X78" s="48"/>
    </row>
    <row r="79" spans="1:24" ht="108">
      <c r="A79" s="44">
        <v>30</v>
      </c>
      <c r="B79" s="45" t="s">
        <v>274</v>
      </c>
      <c r="C79" s="45" t="s">
        <v>275</v>
      </c>
      <c r="D79" s="58" t="s">
        <v>276</v>
      </c>
      <c r="E79" s="82">
        <v>0.15</v>
      </c>
      <c r="F79" s="46" t="s">
        <v>277</v>
      </c>
      <c r="G79" s="46" t="s">
        <v>278</v>
      </c>
      <c r="H79" s="46">
        <v>63652.01</v>
      </c>
      <c r="I79" s="46">
        <v>10357</v>
      </c>
      <c r="J79" s="46">
        <v>82</v>
      </c>
      <c r="K79" s="46" t="s">
        <v>279</v>
      </c>
      <c r="L79" s="46">
        <v>9547</v>
      </c>
      <c r="M79" s="46" t="s">
        <v>280</v>
      </c>
      <c r="N79" s="47">
        <v>57233</v>
      </c>
      <c r="O79" s="47">
        <v>784</v>
      </c>
      <c r="P79" s="47" t="s">
        <v>281</v>
      </c>
      <c r="Q79" s="47">
        <v>52800</v>
      </c>
      <c r="R79" s="46" t="s">
        <v>282</v>
      </c>
      <c r="S79" s="46" t="s">
        <v>283</v>
      </c>
      <c r="T79" s="48"/>
      <c r="U79" s="48"/>
      <c r="V79" s="48"/>
      <c r="W79" s="48"/>
      <c r="X79" s="48"/>
    </row>
    <row r="80" spans="1:24" ht="120">
      <c r="A80" s="130">
        <v>31</v>
      </c>
      <c r="B80" s="131" t="s">
        <v>284</v>
      </c>
      <c r="C80" s="131" t="s">
        <v>285</v>
      </c>
      <c r="D80" s="132" t="s">
        <v>276</v>
      </c>
      <c r="E80" s="133">
        <v>0.15</v>
      </c>
      <c r="F80" s="134">
        <v>19987.900000000001</v>
      </c>
      <c r="G80" s="134" t="s">
        <v>286</v>
      </c>
      <c r="H80" s="134">
        <v>18596.95</v>
      </c>
      <c r="I80" s="134">
        <v>2998</v>
      </c>
      <c r="J80" s="134"/>
      <c r="K80" s="134" t="s">
        <v>287</v>
      </c>
      <c r="L80" s="134">
        <v>2789</v>
      </c>
      <c r="M80" s="134" t="s">
        <v>288</v>
      </c>
      <c r="N80" s="135">
        <v>16469</v>
      </c>
      <c r="O80" s="135"/>
      <c r="P80" s="135" t="s">
        <v>289</v>
      </c>
      <c r="Q80" s="135">
        <v>15393</v>
      </c>
      <c r="R80" s="134" t="s">
        <v>290</v>
      </c>
      <c r="S80" s="134" t="s">
        <v>291</v>
      </c>
      <c r="T80" s="48"/>
      <c r="U80" s="48"/>
      <c r="V80" s="48"/>
      <c r="W80" s="48"/>
      <c r="X80" s="48"/>
    </row>
    <row r="81" spans="1:24" ht="36">
      <c r="A81" s="136" t="s">
        <v>98</v>
      </c>
      <c r="B81" s="137"/>
      <c r="C81" s="137"/>
      <c r="D81" s="137"/>
      <c r="E81" s="137"/>
      <c r="F81" s="137"/>
      <c r="G81" s="137"/>
      <c r="H81" s="137"/>
      <c r="I81" s="46">
        <v>382003</v>
      </c>
      <c r="J81" s="46">
        <v>14177</v>
      </c>
      <c r="K81" s="46" t="s">
        <v>292</v>
      </c>
      <c r="L81" s="46">
        <v>336676</v>
      </c>
      <c r="M81" s="46"/>
      <c r="N81" s="47">
        <v>1420032</v>
      </c>
      <c r="O81" s="47">
        <v>136229</v>
      </c>
      <c r="P81" s="47" t="s">
        <v>293</v>
      </c>
      <c r="Q81" s="47">
        <v>1137216</v>
      </c>
      <c r="R81" s="46"/>
      <c r="S81" s="46" t="s">
        <v>294</v>
      </c>
      <c r="T81" s="48"/>
      <c r="U81" s="48"/>
      <c r="V81" s="48"/>
      <c r="W81" s="48"/>
      <c r="X81" s="48"/>
    </row>
    <row r="82" spans="1:24" ht="12.75">
      <c r="A82" s="136" t="s">
        <v>102</v>
      </c>
      <c r="B82" s="137"/>
      <c r="C82" s="137"/>
      <c r="D82" s="137"/>
      <c r="E82" s="137"/>
      <c r="F82" s="137"/>
      <c r="G82" s="137"/>
      <c r="H82" s="137"/>
      <c r="I82" s="46"/>
      <c r="J82" s="46"/>
      <c r="K82" s="46"/>
      <c r="L82" s="46"/>
      <c r="M82" s="46"/>
      <c r="N82" s="47"/>
      <c r="O82" s="47"/>
      <c r="P82" s="47"/>
      <c r="Q82" s="47"/>
      <c r="R82" s="46"/>
      <c r="S82" s="46"/>
      <c r="T82" s="48"/>
      <c r="U82" s="48"/>
      <c r="V82" s="48"/>
      <c r="W82" s="48"/>
      <c r="X82" s="48"/>
    </row>
    <row r="83" spans="1:24" ht="12.75">
      <c r="A83" s="136" t="s">
        <v>103</v>
      </c>
      <c r="B83" s="137"/>
      <c r="C83" s="137"/>
      <c r="D83" s="137"/>
      <c r="E83" s="137"/>
      <c r="F83" s="137"/>
      <c r="G83" s="137"/>
      <c r="H83" s="137"/>
      <c r="I83" s="46">
        <v>17606</v>
      </c>
      <c r="J83" s="46"/>
      <c r="K83" s="46"/>
      <c r="L83" s="46"/>
      <c r="M83" s="46"/>
      <c r="N83" s="47">
        <v>164559</v>
      </c>
      <c r="O83" s="47"/>
      <c r="P83" s="47"/>
      <c r="Q83" s="47"/>
      <c r="R83" s="46"/>
      <c r="S83" s="46"/>
      <c r="T83" s="48"/>
      <c r="U83" s="48"/>
      <c r="V83" s="48"/>
      <c r="W83" s="48"/>
      <c r="X83" s="48"/>
    </row>
    <row r="84" spans="1:24" ht="12.75">
      <c r="A84" s="136" t="s">
        <v>104</v>
      </c>
      <c r="B84" s="137"/>
      <c r="C84" s="137"/>
      <c r="D84" s="137"/>
      <c r="E84" s="137"/>
      <c r="F84" s="137"/>
      <c r="G84" s="137"/>
      <c r="H84" s="137"/>
      <c r="I84" s="46">
        <v>336676</v>
      </c>
      <c r="J84" s="46"/>
      <c r="K84" s="46"/>
      <c r="L84" s="46"/>
      <c r="M84" s="46"/>
      <c r="N84" s="47">
        <v>1137216</v>
      </c>
      <c r="O84" s="47"/>
      <c r="P84" s="47"/>
      <c r="Q84" s="47"/>
      <c r="R84" s="46"/>
      <c r="S84" s="46"/>
      <c r="T84" s="48"/>
      <c r="U84" s="48"/>
      <c r="V84" s="48"/>
      <c r="W84" s="48"/>
      <c r="X84" s="48"/>
    </row>
    <row r="85" spans="1:24" ht="12.75">
      <c r="A85" s="136" t="s">
        <v>105</v>
      </c>
      <c r="B85" s="137"/>
      <c r="C85" s="137"/>
      <c r="D85" s="137"/>
      <c r="E85" s="137"/>
      <c r="F85" s="137"/>
      <c r="G85" s="137"/>
      <c r="H85" s="137"/>
      <c r="I85" s="46">
        <v>31150</v>
      </c>
      <c r="J85" s="46"/>
      <c r="K85" s="46"/>
      <c r="L85" s="46"/>
      <c r="M85" s="46"/>
      <c r="N85" s="47">
        <v>146587</v>
      </c>
      <c r="O85" s="47"/>
      <c r="P85" s="47"/>
      <c r="Q85" s="47"/>
      <c r="R85" s="46"/>
      <c r="S85" s="46"/>
      <c r="T85" s="48"/>
      <c r="U85" s="48"/>
      <c r="V85" s="48"/>
      <c r="W85" s="48"/>
      <c r="X85" s="48"/>
    </row>
    <row r="86" spans="1:24" ht="12.75">
      <c r="A86" s="138" t="s">
        <v>106</v>
      </c>
      <c r="B86" s="126"/>
      <c r="C86" s="126"/>
      <c r="D86" s="126"/>
      <c r="E86" s="126"/>
      <c r="F86" s="126"/>
      <c r="G86" s="126"/>
      <c r="H86" s="126"/>
      <c r="I86" s="46">
        <v>22803</v>
      </c>
      <c r="J86" s="46"/>
      <c r="K86" s="46"/>
      <c r="L86" s="46"/>
      <c r="M86" s="46"/>
      <c r="N86" s="47">
        <v>181131</v>
      </c>
      <c r="O86" s="47"/>
      <c r="P86" s="47"/>
      <c r="Q86" s="47"/>
      <c r="R86" s="46"/>
      <c r="S86" s="46"/>
      <c r="T86" s="48"/>
      <c r="U86" s="48"/>
      <c r="V86" s="48"/>
      <c r="W86" s="48"/>
      <c r="X86" s="48"/>
    </row>
    <row r="87" spans="1:24" ht="12.75">
      <c r="A87" s="138" t="s">
        <v>107</v>
      </c>
      <c r="B87" s="126"/>
      <c r="C87" s="126"/>
      <c r="D87" s="126"/>
      <c r="E87" s="126"/>
      <c r="F87" s="126"/>
      <c r="G87" s="126"/>
      <c r="H87" s="126"/>
      <c r="I87" s="46">
        <v>15554</v>
      </c>
      <c r="J87" s="46"/>
      <c r="K87" s="46"/>
      <c r="L87" s="46"/>
      <c r="M87" s="46"/>
      <c r="N87" s="47">
        <v>116275</v>
      </c>
      <c r="O87" s="47"/>
      <c r="P87" s="47"/>
      <c r="Q87" s="47"/>
      <c r="R87" s="46"/>
      <c r="S87" s="46"/>
      <c r="T87" s="48"/>
      <c r="U87" s="48"/>
      <c r="V87" s="48"/>
      <c r="W87" s="48"/>
      <c r="X87" s="48"/>
    </row>
    <row r="88" spans="1:24" ht="12.75">
      <c r="A88" s="138" t="s">
        <v>295</v>
      </c>
      <c r="B88" s="126"/>
      <c r="C88" s="126"/>
      <c r="D88" s="126"/>
      <c r="E88" s="126"/>
      <c r="F88" s="126"/>
      <c r="G88" s="126"/>
      <c r="H88" s="126"/>
      <c r="I88" s="46"/>
      <c r="J88" s="46"/>
      <c r="K88" s="46"/>
      <c r="L88" s="46"/>
      <c r="M88" s="46"/>
      <c r="N88" s="47"/>
      <c r="O88" s="47"/>
      <c r="P88" s="47"/>
      <c r="Q88" s="47"/>
      <c r="R88" s="46"/>
      <c r="S88" s="46"/>
      <c r="T88" s="48"/>
      <c r="U88" s="48"/>
      <c r="V88" s="48"/>
      <c r="W88" s="48"/>
      <c r="X88" s="48"/>
    </row>
    <row r="89" spans="1:24" ht="36">
      <c r="A89" s="136" t="s">
        <v>296</v>
      </c>
      <c r="B89" s="137"/>
      <c r="C89" s="137"/>
      <c r="D89" s="137"/>
      <c r="E89" s="137"/>
      <c r="F89" s="137"/>
      <c r="G89" s="137"/>
      <c r="H89" s="137"/>
      <c r="I89" s="46">
        <v>397991</v>
      </c>
      <c r="J89" s="46"/>
      <c r="K89" s="46"/>
      <c r="L89" s="46"/>
      <c r="M89" s="46"/>
      <c r="N89" s="47">
        <v>1578345</v>
      </c>
      <c r="O89" s="47"/>
      <c r="P89" s="47"/>
      <c r="Q89" s="47"/>
      <c r="R89" s="46"/>
      <c r="S89" s="46" t="s">
        <v>297</v>
      </c>
      <c r="T89" s="48"/>
      <c r="U89" s="48"/>
      <c r="V89" s="48"/>
      <c r="W89" s="48"/>
      <c r="X89" s="48"/>
    </row>
    <row r="90" spans="1:24" ht="12.95" customHeight="1">
      <c r="A90" s="136" t="s">
        <v>298</v>
      </c>
      <c r="B90" s="137"/>
      <c r="C90" s="137"/>
      <c r="D90" s="137"/>
      <c r="E90" s="137"/>
      <c r="F90" s="137"/>
      <c r="G90" s="137"/>
      <c r="H90" s="137"/>
      <c r="I90" s="46">
        <v>1959</v>
      </c>
      <c r="J90" s="46"/>
      <c r="K90" s="46"/>
      <c r="L90" s="46"/>
      <c r="M90" s="46"/>
      <c r="N90" s="47">
        <v>11178</v>
      </c>
      <c r="O90" s="47"/>
      <c r="P90" s="47"/>
      <c r="Q90" s="47"/>
      <c r="R90" s="46"/>
      <c r="S90" s="46">
        <v>36.96</v>
      </c>
      <c r="T90" s="48"/>
      <c r="U90" s="48"/>
      <c r="V90" s="48"/>
      <c r="W90" s="48"/>
      <c r="X90" s="48"/>
    </row>
    <row r="91" spans="1:24" ht="12.75">
      <c r="A91" s="136" t="s">
        <v>299</v>
      </c>
      <c r="B91" s="137"/>
      <c r="C91" s="137"/>
      <c r="D91" s="137"/>
      <c r="E91" s="137"/>
      <c r="F91" s="137"/>
      <c r="G91" s="137"/>
      <c r="H91" s="137"/>
      <c r="I91" s="46">
        <v>103</v>
      </c>
      <c r="J91" s="46"/>
      <c r="K91" s="46"/>
      <c r="L91" s="46"/>
      <c r="M91" s="46"/>
      <c r="N91" s="47">
        <v>823</v>
      </c>
      <c r="O91" s="47"/>
      <c r="P91" s="47"/>
      <c r="Q91" s="47"/>
      <c r="R91" s="46"/>
      <c r="S91" s="46">
        <v>3.36</v>
      </c>
      <c r="T91" s="48"/>
      <c r="U91" s="48"/>
      <c r="V91" s="48"/>
      <c r="W91" s="48"/>
      <c r="X91" s="48"/>
    </row>
    <row r="92" spans="1:24" ht="36">
      <c r="A92" s="136" t="s">
        <v>300</v>
      </c>
      <c r="B92" s="137"/>
      <c r="C92" s="137"/>
      <c r="D92" s="137"/>
      <c r="E92" s="137"/>
      <c r="F92" s="137"/>
      <c r="G92" s="137"/>
      <c r="H92" s="137"/>
      <c r="I92" s="46">
        <v>715</v>
      </c>
      <c r="J92" s="46"/>
      <c r="K92" s="46"/>
      <c r="L92" s="46"/>
      <c r="M92" s="46"/>
      <c r="N92" s="47">
        <v>3126</v>
      </c>
      <c r="O92" s="47"/>
      <c r="P92" s="47"/>
      <c r="Q92" s="47"/>
      <c r="R92" s="46"/>
      <c r="S92" s="46" t="s">
        <v>248</v>
      </c>
      <c r="T92" s="48"/>
      <c r="U92" s="48"/>
      <c r="V92" s="48"/>
      <c r="W92" s="48"/>
      <c r="X92" s="48"/>
    </row>
    <row r="93" spans="1:24" ht="36">
      <c r="A93" s="136" t="s">
        <v>301</v>
      </c>
      <c r="B93" s="137"/>
      <c r="C93" s="137"/>
      <c r="D93" s="137"/>
      <c r="E93" s="137"/>
      <c r="F93" s="137"/>
      <c r="G93" s="137"/>
      <c r="H93" s="137"/>
      <c r="I93" s="46">
        <v>19592</v>
      </c>
      <c r="J93" s="46"/>
      <c r="K93" s="46"/>
      <c r="L93" s="46"/>
      <c r="M93" s="46"/>
      <c r="N93" s="47">
        <v>123966</v>
      </c>
      <c r="O93" s="47"/>
      <c r="P93" s="47"/>
      <c r="Q93" s="47"/>
      <c r="R93" s="46"/>
      <c r="S93" s="46" t="s">
        <v>302</v>
      </c>
      <c r="T93" s="48"/>
      <c r="U93" s="48"/>
      <c r="V93" s="48"/>
      <c r="W93" s="48"/>
      <c r="X93" s="48"/>
    </row>
    <row r="94" spans="1:24" ht="36">
      <c r="A94" s="136" t="s">
        <v>113</v>
      </c>
      <c r="B94" s="137"/>
      <c r="C94" s="137"/>
      <c r="D94" s="137"/>
      <c r="E94" s="137"/>
      <c r="F94" s="137"/>
      <c r="G94" s="137"/>
      <c r="H94" s="137"/>
      <c r="I94" s="46">
        <v>420360</v>
      </c>
      <c r="J94" s="46"/>
      <c r="K94" s="46"/>
      <c r="L94" s="46"/>
      <c r="M94" s="46"/>
      <c r="N94" s="47">
        <v>1717438</v>
      </c>
      <c r="O94" s="47"/>
      <c r="P94" s="47"/>
      <c r="Q94" s="47"/>
      <c r="R94" s="46"/>
      <c r="S94" s="46" t="s">
        <v>294</v>
      </c>
      <c r="T94" s="48"/>
      <c r="U94" s="48"/>
      <c r="V94" s="48"/>
      <c r="W94" s="48"/>
      <c r="X94" s="48"/>
    </row>
    <row r="95" spans="1:24" ht="36">
      <c r="A95" s="139" t="s">
        <v>303</v>
      </c>
      <c r="B95" s="127"/>
      <c r="C95" s="127"/>
      <c r="D95" s="127"/>
      <c r="E95" s="127"/>
      <c r="F95" s="127"/>
      <c r="G95" s="127"/>
      <c r="H95" s="127"/>
      <c r="I95" s="134">
        <v>420360</v>
      </c>
      <c r="J95" s="134"/>
      <c r="K95" s="134"/>
      <c r="L95" s="134"/>
      <c r="M95" s="134"/>
      <c r="N95" s="135">
        <v>1717438</v>
      </c>
      <c r="O95" s="135"/>
      <c r="P95" s="135"/>
      <c r="Q95" s="135"/>
      <c r="R95" s="134"/>
      <c r="S95" s="134" t="s">
        <v>294</v>
      </c>
      <c r="T95" s="48"/>
      <c r="U95" s="48"/>
      <c r="V95" s="48"/>
      <c r="W95" s="48"/>
      <c r="X95" s="48"/>
    </row>
    <row r="96" spans="1:24" ht="17.850000000000001" customHeight="1">
      <c r="A96" s="125" t="s">
        <v>304</v>
      </c>
      <c r="B96" s="126"/>
      <c r="C96" s="126"/>
      <c r="D96" s="126"/>
      <c r="E96" s="126"/>
      <c r="F96" s="126"/>
      <c r="G96" s="126"/>
      <c r="H96" s="126"/>
      <c r="I96" s="126"/>
      <c r="J96" s="126"/>
      <c r="K96" s="126"/>
      <c r="L96" s="126"/>
      <c r="M96" s="126"/>
      <c r="N96" s="126"/>
      <c r="O96" s="126"/>
      <c r="P96" s="126"/>
      <c r="Q96" s="126"/>
      <c r="R96" s="126"/>
      <c r="S96" s="126"/>
      <c r="T96" s="48"/>
      <c r="U96" s="48"/>
      <c r="V96" s="48"/>
      <c r="W96" s="48"/>
      <c r="X96" s="48"/>
    </row>
    <row r="97" spans="1:24" ht="17.850000000000001" customHeight="1">
      <c r="A97" s="128" t="s">
        <v>305</v>
      </c>
      <c r="B97" s="129"/>
      <c r="C97" s="129"/>
      <c r="D97" s="129"/>
      <c r="E97" s="129"/>
      <c r="F97" s="129"/>
      <c r="G97" s="129"/>
      <c r="H97" s="129"/>
      <c r="I97" s="129"/>
      <c r="J97" s="129"/>
      <c r="K97" s="129"/>
      <c r="L97" s="129"/>
      <c r="M97" s="129"/>
      <c r="N97" s="129"/>
      <c r="O97" s="129"/>
      <c r="P97" s="129"/>
      <c r="Q97" s="129"/>
      <c r="R97" s="129"/>
      <c r="S97" s="129"/>
      <c r="T97" s="48"/>
      <c r="U97" s="48"/>
      <c r="V97" s="48"/>
      <c r="W97" s="48"/>
      <c r="X97" s="48"/>
    </row>
    <row r="98" spans="1:24" ht="72">
      <c r="A98" s="44">
        <v>32</v>
      </c>
      <c r="B98" s="45" t="s">
        <v>306</v>
      </c>
      <c r="C98" s="45" t="s">
        <v>307</v>
      </c>
      <c r="D98" s="58" t="s">
        <v>128</v>
      </c>
      <c r="E98" s="82">
        <v>0.02</v>
      </c>
      <c r="F98" s="46" t="s">
        <v>308</v>
      </c>
      <c r="G98" s="46" t="s">
        <v>309</v>
      </c>
      <c r="H98" s="46">
        <v>10587.55</v>
      </c>
      <c r="I98" s="46">
        <v>519</v>
      </c>
      <c r="J98" s="46">
        <v>87</v>
      </c>
      <c r="K98" s="46" t="s">
        <v>310</v>
      </c>
      <c r="L98" s="46">
        <v>212</v>
      </c>
      <c r="M98" s="46" t="s">
        <v>311</v>
      </c>
      <c r="N98" s="47">
        <v>2653</v>
      </c>
      <c r="O98" s="47">
        <v>836</v>
      </c>
      <c r="P98" s="47" t="s">
        <v>312</v>
      </c>
      <c r="Q98" s="47">
        <v>825</v>
      </c>
      <c r="R98" s="46" t="s">
        <v>313</v>
      </c>
      <c r="S98" s="46" t="s">
        <v>314</v>
      </c>
      <c r="T98" s="48"/>
      <c r="U98" s="48"/>
      <c r="V98" s="48"/>
      <c r="W98" s="48"/>
      <c r="X98" s="48"/>
    </row>
    <row r="99" spans="1:24" ht="48">
      <c r="A99" s="44">
        <v>33</v>
      </c>
      <c r="B99" s="45" t="s">
        <v>315</v>
      </c>
      <c r="C99" s="45" t="s">
        <v>316</v>
      </c>
      <c r="D99" s="58" t="s">
        <v>225</v>
      </c>
      <c r="E99" s="82">
        <v>0.1976</v>
      </c>
      <c r="F99" s="46">
        <v>2472.02</v>
      </c>
      <c r="G99" s="46"/>
      <c r="H99" s="46">
        <v>2472.02</v>
      </c>
      <c r="I99" s="46">
        <v>488</v>
      </c>
      <c r="J99" s="46"/>
      <c r="K99" s="46"/>
      <c r="L99" s="46">
        <v>488</v>
      </c>
      <c r="M99" s="46" t="s">
        <v>317</v>
      </c>
      <c r="N99" s="47">
        <v>3171</v>
      </c>
      <c r="O99" s="47"/>
      <c r="P99" s="47"/>
      <c r="Q99" s="47">
        <v>3171</v>
      </c>
      <c r="R99" s="46"/>
      <c r="S99" s="46"/>
      <c r="T99" s="48"/>
      <c r="U99" s="48"/>
      <c r="V99" s="48"/>
      <c r="W99" s="48"/>
      <c r="X99" s="48"/>
    </row>
    <row r="100" spans="1:24" ht="60">
      <c r="A100" s="44">
        <v>34</v>
      </c>
      <c r="B100" s="45" t="s">
        <v>318</v>
      </c>
      <c r="C100" s="45" t="s">
        <v>319</v>
      </c>
      <c r="D100" s="58" t="s">
        <v>128</v>
      </c>
      <c r="E100" s="82">
        <v>0.02</v>
      </c>
      <c r="F100" s="46" t="s">
        <v>320</v>
      </c>
      <c r="G100" s="46" t="s">
        <v>321</v>
      </c>
      <c r="H100" s="46">
        <v>454788.73</v>
      </c>
      <c r="I100" s="46">
        <v>9816</v>
      </c>
      <c r="J100" s="46">
        <v>174</v>
      </c>
      <c r="K100" s="46" t="s">
        <v>322</v>
      </c>
      <c r="L100" s="46">
        <v>9097</v>
      </c>
      <c r="M100" s="46" t="s">
        <v>323</v>
      </c>
      <c r="N100" s="47">
        <v>46985</v>
      </c>
      <c r="O100" s="47">
        <v>1676</v>
      </c>
      <c r="P100" s="47" t="s">
        <v>324</v>
      </c>
      <c r="Q100" s="47">
        <v>42641</v>
      </c>
      <c r="R100" s="46" t="s">
        <v>325</v>
      </c>
      <c r="S100" s="46" t="s">
        <v>326</v>
      </c>
      <c r="T100" s="48"/>
      <c r="U100" s="48"/>
      <c r="V100" s="48"/>
      <c r="W100" s="48"/>
      <c r="X100" s="48"/>
    </row>
    <row r="101" spans="1:24" ht="60">
      <c r="A101" s="44">
        <v>35</v>
      </c>
      <c r="B101" s="45" t="s">
        <v>327</v>
      </c>
      <c r="C101" s="45" t="s">
        <v>328</v>
      </c>
      <c r="D101" s="58" t="s">
        <v>329</v>
      </c>
      <c r="E101" s="82">
        <v>0.2</v>
      </c>
      <c r="F101" s="46" t="s">
        <v>330</v>
      </c>
      <c r="G101" s="46">
        <v>48.72</v>
      </c>
      <c r="H101" s="46">
        <v>918.85</v>
      </c>
      <c r="I101" s="46">
        <v>385</v>
      </c>
      <c r="J101" s="46">
        <v>192</v>
      </c>
      <c r="K101" s="46">
        <v>10</v>
      </c>
      <c r="L101" s="46">
        <v>183</v>
      </c>
      <c r="M101" s="46" t="s">
        <v>331</v>
      </c>
      <c r="N101" s="47">
        <v>2671</v>
      </c>
      <c r="O101" s="47">
        <v>1843</v>
      </c>
      <c r="P101" s="47">
        <v>34</v>
      </c>
      <c r="Q101" s="47">
        <v>794</v>
      </c>
      <c r="R101" s="46">
        <v>84.4</v>
      </c>
      <c r="S101" s="46">
        <v>16.88</v>
      </c>
      <c r="T101" s="48"/>
      <c r="U101" s="48"/>
      <c r="V101" s="48"/>
      <c r="W101" s="48"/>
      <c r="X101" s="48"/>
    </row>
    <row r="102" spans="1:24" ht="60">
      <c r="A102" s="44">
        <v>36</v>
      </c>
      <c r="B102" s="45" t="s">
        <v>332</v>
      </c>
      <c r="C102" s="45" t="s">
        <v>333</v>
      </c>
      <c r="D102" s="58" t="s">
        <v>334</v>
      </c>
      <c r="E102" s="82">
        <v>2</v>
      </c>
      <c r="F102" s="46" t="s">
        <v>335</v>
      </c>
      <c r="G102" s="46">
        <v>145.29</v>
      </c>
      <c r="H102" s="46">
        <v>428.54</v>
      </c>
      <c r="I102" s="46">
        <v>1317</v>
      </c>
      <c r="J102" s="46">
        <v>169</v>
      </c>
      <c r="K102" s="46">
        <v>291</v>
      </c>
      <c r="L102" s="46">
        <v>857</v>
      </c>
      <c r="M102" s="46" t="s">
        <v>336</v>
      </c>
      <c r="N102" s="47">
        <v>4554</v>
      </c>
      <c r="O102" s="47">
        <v>1626</v>
      </c>
      <c r="P102" s="47">
        <v>993</v>
      </c>
      <c r="Q102" s="47">
        <v>1935</v>
      </c>
      <c r="R102" s="46">
        <v>7.99</v>
      </c>
      <c r="S102" s="46">
        <v>15.98</v>
      </c>
      <c r="T102" s="48"/>
      <c r="U102" s="48"/>
      <c r="V102" s="48"/>
      <c r="W102" s="48"/>
      <c r="X102" s="48"/>
    </row>
    <row r="103" spans="1:24" ht="60">
      <c r="A103" s="130">
        <v>37</v>
      </c>
      <c r="B103" s="131" t="s">
        <v>337</v>
      </c>
      <c r="C103" s="131" t="s">
        <v>338</v>
      </c>
      <c r="D103" s="132" t="s">
        <v>339</v>
      </c>
      <c r="E103" s="133">
        <v>2</v>
      </c>
      <c r="F103" s="134" t="s">
        <v>340</v>
      </c>
      <c r="G103" s="134" t="s">
        <v>341</v>
      </c>
      <c r="H103" s="134">
        <v>34.9</v>
      </c>
      <c r="I103" s="134">
        <v>384</v>
      </c>
      <c r="J103" s="134">
        <v>56</v>
      </c>
      <c r="K103" s="134" t="s">
        <v>342</v>
      </c>
      <c r="L103" s="134">
        <v>69</v>
      </c>
      <c r="M103" s="134" t="s">
        <v>343</v>
      </c>
      <c r="N103" s="135">
        <v>2097</v>
      </c>
      <c r="O103" s="135">
        <v>539</v>
      </c>
      <c r="P103" s="135" t="s">
        <v>344</v>
      </c>
      <c r="Q103" s="135">
        <v>338</v>
      </c>
      <c r="R103" s="134" t="s">
        <v>345</v>
      </c>
      <c r="S103" s="134" t="s">
        <v>346</v>
      </c>
      <c r="T103" s="48"/>
      <c r="U103" s="48"/>
      <c r="V103" s="48"/>
      <c r="W103" s="48"/>
      <c r="X103" s="48"/>
    </row>
    <row r="104" spans="1:24" ht="36">
      <c r="A104" s="136" t="s">
        <v>98</v>
      </c>
      <c r="B104" s="137"/>
      <c r="C104" s="137"/>
      <c r="D104" s="137"/>
      <c r="E104" s="137"/>
      <c r="F104" s="137"/>
      <c r="G104" s="137"/>
      <c r="H104" s="137"/>
      <c r="I104" s="46">
        <v>12909</v>
      </c>
      <c r="J104" s="46">
        <v>678</v>
      </c>
      <c r="K104" s="46" t="s">
        <v>347</v>
      </c>
      <c r="L104" s="46">
        <v>10906</v>
      </c>
      <c r="M104" s="46"/>
      <c r="N104" s="47">
        <v>62131</v>
      </c>
      <c r="O104" s="47">
        <v>6520</v>
      </c>
      <c r="P104" s="47" t="s">
        <v>348</v>
      </c>
      <c r="Q104" s="47">
        <v>49704</v>
      </c>
      <c r="R104" s="46"/>
      <c r="S104" s="46" t="s">
        <v>349</v>
      </c>
      <c r="T104" s="48"/>
      <c r="U104" s="48"/>
      <c r="V104" s="48"/>
      <c r="W104" s="48"/>
      <c r="X104" s="48"/>
    </row>
    <row r="105" spans="1:24" ht="12.75">
      <c r="A105" s="136" t="s">
        <v>102</v>
      </c>
      <c r="B105" s="137"/>
      <c r="C105" s="137"/>
      <c r="D105" s="137"/>
      <c r="E105" s="137"/>
      <c r="F105" s="137"/>
      <c r="G105" s="137"/>
      <c r="H105" s="137"/>
      <c r="I105" s="46"/>
      <c r="J105" s="46"/>
      <c r="K105" s="46"/>
      <c r="L105" s="46"/>
      <c r="M105" s="46"/>
      <c r="N105" s="47"/>
      <c r="O105" s="47"/>
      <c r="P105" s="47"/>
      <c r="Q105" s="47"/>
      <c r="R105" s="46"/>
      <c r="S105" s="46"/>
      <c r="T105" s="48"/>
      <c r="U105" s="48"/>
      <c r="V105" s="48"/>
      <c r="W105" s="48"/>
      <c r="X105" s="48"/>
    </row>
    <row r="106" spans="1:24" ht="12.75">
      <c r="A106" s="136" t="s">
        <v>103</v>
      </c>
      <c r="B106" s="137"/>
      <c r="C106" s="137"/>
      <c r="D106" s="137"/>
      <c r="E106" s="137"/>
      <c r="F106" s="137"/>
      <c r="G106" s="137"/>
      <c r="H106" s="137"/>
      <c r="I106" s="46">
        <v>775</v>
      </c>
      <c r="J106" s="46"/>
      <c r="K106" s="46"/>
      <c r="L106" s="46"/>
      <c r="M106" s="46"/>
      <c r="N106" s="47">
        <v>7308</v>
      </c>
      <c r="O106" s="47"/>
      <c r="P106" s="47"/>
      <c r="Q106" s="47"/>
      <c r="R106" s="46"/>
      <c r="S106" s="46"/>
      <c r="T106" s="48"/>
      <c r="U106" s="48"/>
      <c r="V106" s="48"/>
      <c r="W106" s="48"/>
      <c r="X106" s="48"/>
    </row>
    <row r="107" spans="1:24" ht="12.75">
      <c r="A107" s="136" t="s">
        <v>104</v>
      </c>
      <c r="B107" s="137"/>
      <c r="C107" s="137"/>
      <c r="D107" s="137"/>
      <c r="E107" s="137"/>
      <c r="F107" s="137"/>
      <c r="G107" s="137"/>
      <c r="H107" s="137"/>
      <c r="I107" s="46">
        <v>10906</v>
      </c>
      <c r="J107" s="46"/>
      <c r="K107" s="46"/>
      <c r="L107" s="46"/>
      <c r="M107" s="46"/>
      <c r="N107" s="47">
        <v>49704</v>
      </c>
      <c r="O107" s="47"/>
      <c r="P107" s="47"/>
      <c r="Q107" s="47"/>
      <c r="R107" s="46"/>
      <c r="S107" s="46"/>
      <c r="T107" s="48"/>
      <c r="U107" s="48"/>
      <c r="V107" s="48"/>
      <c r="W107" s="48"/>
      <c r="X107" s="48"/>
    </row>
    <row r="108" spans="1:24" ht="12.75">
      <c r="A108" s="136" t="s">
        <v>105</v>
      </c>
      <c r="B108" s="137"/>
      <c r="C108" s="137"/>
      <c r="D108" s="137"/>
      <c r="E108" s="137"/>
      <c r="F108" s="137"/>
      <c r="G108" s="137"/>
      <c r="H108" s="137"/>
      <c r="I108" s="46">
        <v>1325</v>
      </c>
      <c r="J108" s="46"/>
      <c r="K108" s="46"/>
      <c r="L108" s="46"/>
      <c r="M108" s="46"/>
      <c r="N108" s="47">
        <v>5907</v>
      </c>
      <c r="O108" s="47"/>
      <c r="P108" s="47"/>
      <c r="Q108" s="47"/>
      <c r="R108" s="46"/>
      <c r="S108" s="46"/>
      <c r="T108" s="48"/>
      <c r="U108" s="48"/>
      <c r="V108" s="48"/>
      <c r="W108" s="48"/>
      <c r="X108" s="48"/>
    </row>
    <row r="109" spans="1:24" ht="12.75">
      <c r="A109" s="138" t="s">
        <v>106</v>
      </c>
      <c r="B109" s="126"/>
      <c r="C109" s="126"/>
      <c r="D109" s="126"/>
      <c r="E109" s="126"/>
      <c r="F109" s="126"/>
      <c r="G109" s="126"/>
      <c r="H109" s="126"/>
      <c r="I109" s="46">
        <v>1008</v>
      </c>
      <c r="J109" s="46"/>
      <c r="K109" s="46"/>
      <c r="L109" s="46"/>
      <c r="M109" s="46"/>
      <c r="N109" s="47">
        <v>8075</v>
      </c>
      <c r="O109" s="47"/>
      <c r="P109" s="47"/>
      <c r="Q109" s="47"/>
      <c r="R109" s="46"/>
      <c r="S109" s="46"/>
      <c r="T109" s="48"/>
      <c r="U109" s="48"/>
      <c r="V109" s="48"/>
      <c r="W109" s="48"/>
      <c r="X109" s="48"/>
    </row>
    <row r="110" spans="1:24" ht="12.75">
      <c r="A110" s="138" t="s">
        <v>107</v>
      </c>
      <c r="B110" s="126"/>
      <c r="C110" s="126"/>
      <c r="D110" s="126"/>
      <c r="E110" s="126"/>
      <c r="F110" s="126"/>
      <c r="G110" s="126"/>
      <c r="H110" s="126"/>
      <c r="I110" s="46">
        <v>690</v>
      </c>
      <c r="J110" s="46"/>
      <c r="K110" s="46"/>
      <c r="L110" s="46"/>
      <c r="M110" s="46"/>
      <c r="N110" s="47">
        <v>5203</v>
      </c>
      <c r="O110" s="47"/>
      <c r="P110" s="47"/>
      <c r="Q110" s="47"/>
      <c r="R110" s="46"/>
      <c r="S110" s="46"/>
      <c r="T110" s="48"/>
      <c r="U110" s="48"/>
      <c r="V110" s="48"/>
      <c r="W110" s="48"/>
      <c r="X110" s="48"/>
    </row>
    <row r="111" spans="1:24" ht="12.75">
      <c r="A111" s="138" t="s">
        <v>350</v>
      </c>
      <c r="B111" s="126"/>
      <c r="C111" s="126"/>
      <c r="D111" s="126"/>
      <c r="E111" s="126"/>
      <c r="F111" s="126"/>
      <c r="G111" s="126"/>
      <c r="H111" s="126"/>
      <c r="I111" s="46"/>
      <c r="J111" s="46"/>
      <c r="K111" s="46"/>
      <c r="L111" s="46"/>
      <c r="M111" s="46"/>
      <c r="N111" s="47"/>
      <c r="O111" s="47"/>
      <c r="P111" s="47"/>
      <c r="Q111" s="47"/>
      <c r="R111" s="46"/>
      <c r="S111" s="46"/>
      <c r="T111" s="48"/>
      <c r="U111" s="48"/>
      <c r="V111" s="48"/>
      <c r="W111" s="48"/>
      <c r="X111" s="48"/>
    </row>
    <row r="112" spans="1:24" ht="36">
      <c r="A112" s="136" t="s">
        <v>296</v>
      </c>
      <c r="B112" s="137"/>
      <c r="C112" s="137"/>
      <c r="D112" s="137"/>
      <c r="E112" s="137"/>
      <c r="F112" s="137"/>
      <c r="G112" s="137"/>
      <c r="H112" s="137"/>
      <c r="I112" s="46">
        <v>14607</v>
      </c>
      <c r="J112" s="46"/>
      <c r="K112" s="46"/>
      <c r="L112" s="46"/>
      <c r="M112" s="46"/>
      <c r="N112" s="47">
        <v>75409</v>
      </c>
      <c r="O112" s="47"/>
      <c r="P112" s="47"/>
      <c r="Q112" s="47"/>
      <c r="R112" s="46"/>
      <c r="S112" s="46" t="s">
        <v>349</v>
      </c>
      <c r="T112" s="48"/>
      <c r="U112" s="48"/>
      <c r="V112" s="48"/>
      <c r="W112" s="48"/>
      <c r="X112" s="48"/>
    </row>
    <row r="113" spans="1:24" ht="36">
      <c r="A113" s="136" t="s">
        <v>113</v>
      </c>
      <c r="B113" s="137"/>
      <c r="C113" s="137"/>
      <c r="D113" s="137"/>
      <c r="E113" s="137"/>
      <c r="F113" s="137"/>
      <c r="G113" s="137"/>
      <c r="H113" s="137"/>
      <c r="I113" s="46">
        <v>14607</v>
      </c>
      <c r="J113" s="46"/>
      <c r="K113" s="46"/>
      <c r="L113" s="46"/>
      <c r="M113" s="46"/>
      <c r="N113" s="47">
        <v>75409</v>
      </c>
      <c r="O113" s="47"/>
      <c r="P113" s="47"/>
      <c r="Q113" s="47"/>
      <c r="R113" s="46"/>
      <c r="S113" s="46" t="s">
        <v>349</v>
      </c>
      <c r="T113" s="48"/>
      <c r="U113" s="48"/>
      <c r="V113" s="48"/>
      <c r="W113" s="48"/>
      <c r="X113" s="48"/>
    </row>
    <row r="114" spans="1:24" ht="36">
      <c r="A114" s="139" t="s">
        <v>351</v>
      </c>
      <c r="B114" s="127"/>
      <c r="C114" s="127"/>
      <c r="D114" s="127"/>
      <c r="E114" s="127"/>
      <c r="F114" s="127"/>
      <c r="G114" s="127"/>
      <c r="H114" s="127"/>
      <c r="I114" s="134">
        <v>14607</v>
      </c>
      <c r="J114" s="134"/>
      <c r="K114" s="134"/>
      <c r="L114" s="134"/>
      <c r="M114" s="134"/>
      <c r="N114" s="135">
        <v>75409</v>
      </c>
      <c r="O114" s="135"/>
      <c r="P114" s="135"/>
      <c r="Q114" s="135"/>
      <c r="R114" s="134"/>
      <c r="S114" s="134" t="s">
        <v>349</v>
      </c>
      <c r="T114" s="48"/>
      <c r="U114" s="48"/>
      <c r="V114" s="48"/>
      <c r="W114" s="48"/>
      <c r="X114" s="48"/>
    </row>
    <row r="115" spans="1:24" ht="36">
      <c r="A115" s="136" t="s">
        <v>352</v>
      </c>
      <c r="B115" s="137"/>
      <c r="C115" s="137"/>
      <c r="D115" s="137"/>
      <c r="E115" s="137"/>
      <c r="F115" s="137"/>
      <c r="G115" s="137"/>
      <c r="H115" s="137"/>
      <c r="I115" s="46">
        <v>475824</v>
      </c>
      <c r="J115" s="46">
        <v>24962</v>
      </c>
      <c r="K115" s="46" t="s">
        <v>353</v>
      </c>
      <c r="L115" s="46">
        <v>347582</v>
      </c>
      <c r="M115" s="46"/>
      <c r="N115" s="47">
        <v>1968631</v>
      </c>
      <c r="O115" s="47">
        <v>239879</v>
      </c>
      <c r="P115" s="47" t="s">
        <v>354</v>
      </c>
      <c r="Q115" s="47">
        <v>1186920</v>
      </c>
      <c r="R115" s="46"/>
      <c r="S115" s="46" t="s">
        <v>355</v>
      </c>
      <c r="T115" s="48"/>
      <c r="U115" s="48"/>
      <c r="V115" s="48"/>
      <c r="W115" s="48"/>
      <c r="X115" s="48"/>
    </row>
    <row r="116" spans="1:24" ht="12.75">
      <c r="A116" s="136" t="s">
        <v>102</v>
      </c>
      <c r="B116" s="137"/>
      <c r="C116" s="137"/>
      <c r="D116" s="137"/>
      <c r="E116" s="137"/>
      <c r="F116" s="137"/>
      <c r="G116" s="137"/>
      <c r="H116" s="137"/>
      <c r="I116" s="46"/>
      <c r="J116" s="46"/>
      <c r="K116" s="46"/>
      <c r="L116" s="46"/>
      <c r="M116" s="46"/>
      <c r="N116" s="47"/>
      <c r="O116" s="47"/>
      <c r="P116" s="47"/>
      <c r="Q116" s="47"/>
      <c r="R116" s="46"/>
      <c r="S116" s="46"/>
      <c r="T116" s="48"/>
      <c r="U116" s="48"/>
      <c r="V116" s="48"/>
      <c r="W116" s="48"/>
      <c r="X116" s="48"/>
    </row>
    <row r="117" spans="1:24" ht="12.75">
      <c r="A117" s="136" t="s">
        <v>103</v>
      </c>
      <c r="B117" s="137"/>
      <c r="C117" s="137"/>
      <c r="D117" s="137"/>
      <c r="E117" s="137"/>
      <c r="F117" s="137"/>
      <c r="G117" s="137"/>
      <c r="H117" s="137"/>
      <c r="I117" s="46">
        <v>35537</v>
      </c>
      <c r="J117" s="46"/>
      <c r="K117" s="46"/>
      <c r="L117" s="46"/>
      <c r="M117" s="46"/>
      <c r="N117" s="47">
        <v>329180</v>
      </c>
      <c r="O117" s="47"/>
      <c r="P117" s="47"/>
      <c r="Q117" s="47"/>
      <c r="R117" s="46"/>
      <c r="S117" s="46"/>
      <c r="T117" s="48"/>
      <c r="U117" s="48"/>
      <c r="V117" s="48"/>
      <c r="W117" s="48"/>
      <c r="X117" s="48"/>
    </row>
    <row r="118" spans="1:24" ht="12.75">
      <c r="A118" s="136" t="s">
        <v>104</v>
      </c>
      <c r="B118" s="137"/>
      <c r="C118" s="137"/>
      <c r="D118" s="137"/>
      <c r="E118" s="137"/>
      <c r="F118" s="137"/>
      <c r="G118" s="137"/>
      <c r="H118" s="137"/>
      <c r="I118" s="46">
        <v>347582</v>
      </c>
      <c r="J118" s="46"/>
      <c r="K118" s="46"/>
      <c r="L118" s="46"/>
      <c r="M118" s="46"/>
      <c r="N118" s="47">
        <v>1186920</v>
      </c>
      <c r="O118" s="47"/>
      <c r="P118" s="47"/>
      <c r="Q118" s="47"/>
      <c r="R118" s="46"/>
      <c r="S118" s="46"/>
      <c r="T118" s="48"/>
      <c r="U118" s="48"/>
      <c r="V118" s="48"/>
      <c r="W118" s="48"/>
      <c r="X118" s="48"/>
    </row>
    <row r="119" spans="1:24" ht="12.75">
      <c r="A119" s="136" t="s">
        <v>105</v>
      </c>
      <c r="B119" s="137"/>
      <c r="C119" s="137"/>
      <c r="D119" s="137"/>
      <c r="E119" s="137"/>
      <c r="F119" s="137"/>
      <c r="G119" s="137"/>
      <c r="H119" s="137"/>
      <c r="I119" s="46">
        <v>103280</v>
      </c>
      <c r="J119" s="46"/>
      <c r="K119" s="46"/>
      <c r="L119" s="46"/>
      <c r="M119" s="46"/>
      <c r="N119" s="47">
        <v>541832</v>
      </c>
      <c r="O119" s="47"/>
      <c r="P119" s="47"/>
      <c r="Q119" s="47"/>
      <c r="R119" s="46"/>
      <c r="S119" s="46"/>
      <c r="T119" s="48"/>
      <c r="U119" s="48"/>
      <c r="V119" s="48"/>
      <c r="W119" s="48"/>
      <c r="X119" s="48"/>
    </row>
    <row r="120" spans="1:24" ht="12.75">
      <c r="A120" s="138" t="s">
        <v>106</v>
      </c>
      <c r="B120" s="126"/>
      <c r="C120" s="126"/>
      <c r="D120" s="126"/>
      <c r="E120" s="126"/>
      <c r="F120" s="126"/>
      <c r="G120" s="126"/>
      <c r="H120" s="126"/>
      <c r="I120" s="46">
        <v>38751</v>
      </c>
      <c r="J120" s="46"/>
      <c r="K120" s="46"/>
      <c r="L120" s="46"/>
      <c r="M120" s="46"/>
      <c r="N120" s="47">
        <v>305145</v>
      </c>
      <c r="O120" s="47"/>
      <c r="P120" s="47"/>
      <c r="Q120" s="47"/>
      <c r="R120" s="46"/>
      <c r="S120" s="46"/>
      <c r="T120" s="48"/>
      <c r="U120" s="48"/>
      <c r="V120" s="48"/>
      <c r="W120" s="48"/>
      <c r="X120" s="48"/>
    </row>
    <row r="121" spans="1:24" ht="12.75">
      <c r="A121" s="138" t="s">
        <v>107</v>
      </c>
      <c r="B121" s="126"/>
      <c r="C121" s="126"/>
      <c r="D121" s="126"/>
      <c r="E121" s="126"/>
      <c r="F121" s="126"/>
      <c r="G121" s="126"/>
      <c r="H121" s="126"/>
      <c r="I121" s="46">
        <v>24369</v>
      </c>
      <c r="J121" s="46"/>
      <c r="K121" s="46"/>
      <c r="L121" s="46"/>
      <c r="M121" s="46"/>
      <c r="N121" s="47">
        <v>180924</v>
      </c>
      <c r="O121" s="47"/>
      <c r="P121" s="47"/>
      <c r="Q121" s="47"/>
      <c r="R121" s="46"/>
      <c r="S121" s="46"/>
      <c r="T121" s="48"/>
      <c r="U121" s="48"/>
      <c r="V121" s="48"/>
      <c r="W121" s="48"/>
      <c r="X121" s="48"/>
    </row>
    <row r="122" spans="1:24" ht="12.75">
      <c r="A122" s="138" t="s">
        <v>356</v>
      </c>
      <c r="B122" s="126"/>
      <c r="C122" s="126"/>
      <c r="D122" s="126"/>
      <c r="E122" s="126"/>
      <c r="F122" s="126"/>
      <c r="G122" s="126"/>
      <c r="H122" s="126"/>
      <c r="I122" s="46"/>
      <c r="J122" s="46"/>
      <c r="K122" s="46"/>
      <c r="L122" s="46"/>
      <c r="M122" s="46"/>
      <c r="N122" s="47"/>
      <c r="O122" s="47"/>
      <c r="P122" s="47"/>
      <c r="Q122" s="47"/>
      <c r="R122" s="46"/>
      <c r="S122" s="46"/>
      <c r="T122" s="48"/>
      <c r="U122" s="48"/>
      <c r="V122" s="48"/>
      <c r="W122" s="48"/>
      <c r="X122" s="48"/>
    </row>
    <row r="123" spans="1:24" ht="36">
      <c r="A123" s="136" t="s">
        <v>109</v>
      </c>
      <c r="B123" s="137"/>
      <c r="C123" s="137"/>
      <c r="D123" s="137"/>
      <c r="E123" s="137"/>
      <c r="F123" s="137"/>
      <c r="G123" s="137"/>
      <c r="H123" s="137"/>
      <c r="I123" s="46">
        <v>83611</v>
      </c>
      <c r="J123" s="46"/>
      <c r="K123" s="46"/>
      <c r="L123" s="46"/>
      <c r="M123" s="46"/>
      <c r="N123" s="47">
        <v>484391</v>
      </c>
      <c r="O123" s="47"/>
      <c r="P123" s="47"/>
      <c r="Q123" s="47"/>
      <c r="R123" s="46"/>
      <c r="S123" s="46" t="s">
        <v>110</v>
      </c>
      <c r="T123" s="48"/>
      <c r="U123" s="48"/>
      <c r="V123" s="48"/>
      <c r="W123" s="48"/>
      <c r="X123" s="48"/>
    </row>
    <row r="124" spans="1:24" ht="12.75">
      <c r="A124" s="136" t="s">
        <v>111</v>
      </c>
      <c r="B124" s="137"/>
      <c r="C124" s="137"/>
      <c r="D124" s="137"/>
      <c r="E124" s="137"/>
      <c r="F124" s="137"/>
      <c r="G124" s="137"/>
      <c r="H124" s="137"/>
      <c r="I124" s="46">
        <v>20367</v>
      </c>
      <c r="J124" s="46"/>
      <c r="K124" s="46"/>
      <c r="L124" s="46"/>
      <c r="M124" s="46"/>
      <c r="N124" s="47">
        <v>177462</v>
      </c>
      <c r="O124" s="47"/>
      <c r="P124" s="47"/>
      <c r="Q124" s="47"/>
      <c r="R124" s="46"/>
      <c r="S124" s="46" t="s">
        <v>112</v>
      </c>
      <c r="T124" s="48"/>
      <c r="U124" s="48"/>
      <c r="V124" s="48"/>
      <c r="W124" s="48"/>
      <c r="X124" s="48"/>
    </row>
    <row r="125" spans="1:24" ht="36">
      <c r="A125" s="136" t="s">
        <v>296</v>
      </c>
      <c r="B125" s="137"/>
      <c r="C125" s="137"/>
      <c r="D125" s="137"/>
      <c r="E125" s="137"/>
      <c r="F125" s="137"/>
      <c r="G125" s="137"/>
      <c r="H125" s="137"/>
      <c r="I125" s="46">
        <v>412597</v>
      </c>
      <c r="J125" s="46"/>
      <c r="K125" s="46"/>
      <c r="L125" s="46"/>
      <c r="M125" s="46"/>
      <c r="N125" s="47">
        <v>1653754</v>
      </c>
      <c r="O125" s="47"/>
      <c r="P125" s="47"/>
      <c r="Q125" s="47"/>
      <c r="R125" s="46"/>
      <c r="S125" s="46" t="s">
        <v>357</v>
      </c>
      <c r="T125" s="48"/>
      <c r="U125" s="48"/>
      <c r="V125" s="48"/>
      <c r="W125" s="48"/>
      <c r="X125" s="48"/>
    </row>
    <row r="126" spans="1:24" ht="12.95" customHeight="1">
      <c r="A126" s="136" t="s">
        <v>298</v>
      </c>
      <c r="B126" s="137"/>
      <c r="C126" s="137"/>
      <c r="D126" s="137"/>
      <c r="E126" s="137"/>
      <c r="F126" s="137"/>
      <c r="G126" s="137"/>
      <c r="H126" s="137"/>
      <c r="I126" s="46">
        <v>1959</v>
      </c>
      <c r="J126" s="46"/>
      <c r="K126" s="46"/>
      <c r="L126" s="46"/>
      <c r="M126" s="46"/>
      <c r="N126" s="47">
        <v>11178</v>
      </c>
      <c r="O126" s="47"/>
      <c r="P126" s="47"/>
      <c r="Q126" s="47"/>
      <c r="R126" s="46"/>
      <c r="S126" s="46">
        <v>36.96</v>
      </c>
      <c r="T126" s="48"/>
      <c r="U126" s="48"/>
      <c r="V126" s="48"/>
      <c r="W126" s="48"/>
      <c r="X126" s="48"/>
    </row>
    <row r="127" spans="1:24" ht="12.75">
      <c r="A127" s="136" t="s">
        <v>299</v>
      </c>
      <c r="B127" s="137"/>
      <c r="C127" s="137"/>
      <c r="D127" s="137"/>
      <c r="E127" s="137"/>
      <c r="F127" s="137"/>
      <c r="G127" s="137"/>
      <c r="H127" s="137"/>
      <c r="I127" s="46">
        <v>103</v>
      </c>
      <c r="J127" s="46"/>
      <c r="K127" s="46"/>
      <c r="L127" s="46"/>
      <c r="M127" s="46"/>
      <c r="N127" s="47">
        <v>823</v>
      </c>
      <c r="O127" s="47"/>
      <c r="P127" s="47"/>
      <c r="Q127" s="47"/>
      <c r="R127" s="46"/>
      <c r="S127" s="46">
        <v>3.36</v>
      </c>
      <c r="T127" s="48"/>
      <c r="U127" s="48"/>
      <c r="V127" s="48"/>
      <c r="W127" s="48"/>
      <c r="X127" s="48"/>
    </row>
    <row r="128" spans="1:24" ht="36">
      <c r="A128" s="136" t="s">
        <v>300</v>
      </c>
      <c r="B128" s="137"/>
      <c r="C128" s="137"/>
      <c r="D128" s="137"/>
      <c r="E128" s="137"/>
      <c r="F128" s="137"/>
      <c r="G128" s="137"/>
      <c r="H128" s="137"/>
      <c r="I128" s="46">
        <v>715</v>
      </c>
      <c r="J128" s="46"/>
      <c r="K128" s="46"/>
      <c r="L128" s="46"/>
      <c r="M128" s="46"/>
      <c r="N128" s="47">
        <v>3126</v>
      </c>
      <c r="O128" s="47"/>
      <c r="P128" s="47"/>
      <c r="Q128" s="47"/>
      <c r="R128" s="46"/>
      <c r="S128" s="46" t="s">
        <v>248</v>
      </c>
      <c r="T128" s="48"/>
      <c r="U128" s="48"/>
      <c r="V128" s="48"/>
      <c r="W128" s="48"/>
      <c r="X128" s="48"/>
    </row>
    <row r="129" spans="1:24" ht="36">
      <c r="A129" s="136" t="s">
        <v>301</v>
      </c>
      <c r="B129" s="137"/>
      <c r="C129" s="137"/>
      <c r="D129" s="137"/>
      <c r="E129" s="137"/>
      <c r="F129" s="137"/>
      <c r="G129" s="137"/>
      <c r="H129" s="137"/>
      <c r="I129" s="46">
        <v>19592</v>
      </c>
      <c r="J129" s="46"/>
      <c r="K129" s="46"/>
      <c r="L129" s="46"/>
      <c r="M129" s="46"/>
      <c r="N129" s="47">
        <v>123966</v>
      </c>
      <c r="O129" s="47"/>
      <c r="P129" s="47"/>
      <c r="Q129" s="47"/>
      <c r="R129" s="46"/>
      <c r="S129" s="46" t="s">
        <v>302</v>
      </c>
      <c r="T129" s="48"/>
      <c r="U129" s="48"/>
      <c r="V129" s="48"/>
      <c r="W129" s="48"/>
      <c r="X129" s="48"/>
    </row>
    <row r="130" spans="1:24" ht="36">
      <c r="A130" s="136" t="s">
        <v>113</v>
      </c>
      <c r="B130" s="137"/>
      <c r="C130" s="137"/>
      <c r="D130" s="137"/>
      <c r="E130" s="137"/>
      <c r="F130" s="137"/>
      <c r="G130" s="137"/>
      <c r="H130" s="137"/>
      <c r="I130" s="46">
        <v>538944</v>
      </c>
      <c r="J130" s="46"/>
      <c r="K130" s="46"/>
      <c r="L130" s="46"/>
      <c r="M130" s="46"/>
      <c r="N130" s="47">
        <v>2454700</v>
      </c>
      <c r="O130" s="47"/>
      <c r="P130" s="47"/>
      <c r="Q130" s="47"/>
      <c r="R130" s="46"/>
      <c r="S130" s="46" t="s">
        <v>355</v>
      </c>
      <c r="T130" s="48"/>
      <c r="U130" s="48"/>
      <c r="V130" s="48"/>
      <c r="W130" s="48"/>
      <c r="X130" s="48"/>
    </row>
    <row r="131" spans="1:24" ht="12.75">
      <c r="A131" s="136" t="s">
        <v>358</v>
      </c>
      <c r="B131" s="137"/>
      <c r="C131" s="137"/>
      <c r="D131" s="137"/>
      <c r="E131" s="137"/>
      <c r="F131" s="137"/>
      <c r="G131" s="137"/>
      <c r="H131" s="137"/>
      <c r="I131" s="46">
        <v>97009.919999999998</v>
      </c>
      <c r="J131" s="46"/>
      <c r="K131" s="46"/>
      <c r="L131" s="46"/>
      <c r="M131" s="46"/>
      <c r="N131" s="47">
        <v>441846</v>
      </c>
      <c r="O131" s="47"/>
      <c r="P131" s="47"/>
      <c r="Q131" s="47"/>
      <c r="R131" s="46"/>
      <c r="S131" s="46"/>
      <c r="T131" s="48"/>
      <c r="U131" s="48"/>
      <c r="V131" s="48"/>
      <c r="W131" s="48"/>
      <c r="X131" s="48"/>
    </row>
    <row r="132" spans="1:24" ht="36">
      <c r="A132" s="138" t="s">
        <v>359</v>
      </c>
      <c r="B132" s="126"/>
      <c r="C132" s="126"/>
      <c r="D132" s="126"/>
      <c r="E132" s="126"/>
      <c r="F132" s="126"/>
      <c r="G132" s="126"/>
      <c r="H132" s="126"/>
      <c r="I132" s="46">
        <v>635953.92000000004</v>
      </c>
      <c r="J132" s="46"/>
      <c r="K132" s="46"/>
      <c r="L132" s="46"/>
      <c r="M132" s="46"/>
      <c r="N132" s="47">
        <v>2896546</v>
      </c>
      <c r="O132" s="47"/>
      <c r="P132" s="47"/>
      <c r="Q132" s="47"/>
      <c r="R132" s="46"/>
      <c r="S132" s="46" t="s">
        <v>355</v>
      </c>
      <c r="T132" s="48"/>
      <c r="U132" s="48"/>
      <c r="V132" s="48"/>
      <c r="W132" s="48"/>
      <c r="X132" s="48"/>
    </row>
    <row r="133" spans="1:24" ht="12">
      <c r="A133" s="118"/>
      <c r="B133" s="119"/>
      <c r="C133" s="119"/>
      <c r="D133" s="120"/>
      <c r="E133" s="121"/>
      <c r="F133" s="122"/>
      <c r="G133" s="122"/>
      <c r="H133" s="122"/>
      <c r="I133" s="122"/>
      <c r="J133" s="122"/>
      <c r="K133" s="122"/>
      <c r="L133" s="122"/>
      <c r="M133" s="122"/>
      <c r="N133" s="123"/>
      <c r="O133" s="123"/>
      <c r="P133" s="123"/>
      <c r="Q133" s="123"/>
      <c r="R133" s="122"/>
      <c r="S133" s="122"/>
      <c r="T133" s="48"/>
      <c r="U133" s="48"/>
      <c r="V133" s="48"/>
      <c r="W133" s="48"/>
      <c r="X133" s="48"/>
    </row>
    <row r="134" spans="1:24" ht="12">
      <c r="A134" s="118"/>
      <c r="B134" s="119"/>
      <c r="C134" s="119"/>
      <c r="D134" s="120"/>
      <c r="E134" s="121"/>
      <c r="F134" s="122"/>
      <c r="G134" s="122"/>
      <c r="H134" s="122"/>
      <c r="I134" s="122"/>
      <c r="J134" s="122"/>
      <c r="K134" s="122"/>
      <c r="L134" s="122"/>
      <c r="M134" s="122"/>
      <c r="N134" s="123"/>
      <c r="O134" s="123"/>
      <c r="P134" s="123"/>
      <c r="Q134" s="123"/>
      <c r="R134" s="122"/>
      <c r="S134" s="122"/>
      <c r="T134" s="48"/>
      <c r="U134" s="48"/>
      <c r="V134" s="48"/>
      <c r="W134" s="48"/>
      <c r="X134" s="48"/>
    </row>
    <row r="135" spans="1:24" ht="12">
      <c r="A135" s="118"/>
      <c r="B135" s="119"/>
      <c r="C135" s="119"/>
      <c r="D135" s="120"/>
      <c r="E135" s="121"/>
      <c r="F135" s="122"/>
      <c r="G135" s="122"/>
      <c r="H135" s="122"/>
      <c r="I135" s="122"/>
      <c r="J135" s="122"/>
      <c r="K135" s="122"/>
      <c r="L135" s="122"/>
      <c r="M135" s="122"/>
      <c r="N135" s="123"/>
      <c r="O135" s="123"/>
      <c r="P135" s="123"/>
      <c r="Q135" s="123"/>
      <c r="R135" s="122"/>
      <c r="S135" s="122"/>
      <c r="T135" s="48"/>
      <c r="U135" s="48"/>
      <c r="V135" s="48"/>
      <c r="W135" s="48"/>
      <c r="X135" s="48"/>
    </row>
    <row r="136" spans="1:24" ht="12">
      <c r="A136" s="49"/>
      <c r="B136" s="50"/>
      <c r="C136" s="51"/>
      <c r="D136" s="51"/>
      <c r="E136" s="52"/>
      <c r="F136" s="53"/>
      <c r="G136" s="53"/>
      <c r="H136" s="53"/>
      <c r="I136" s="54"/>
      <c r="J136" s="54"/>
      <c r="K136" s="54"/>
      <c r="L136" s="54"/>
      <c r="M136" s="55"/>
      <c r="N136" s="56"/>
      <c r="O136" s="56"/>
      <c r="P136" s="56"/>
      <c r="Q136" s="56"/>
      <c r="R136" s="49"/>
      <c r="S136" s="49"/>
      <c r="T136" s="48"/>
      <c r="U136" s="48"/>
      <c r="V136" s="48"/>
      <c r="W136" s="48"/>
      <c r="X136" s="48"/>
    </row>
    <row r="137" spans="1:24" ht="12">
      <c r="A137" s="49"/>
      <c r="B137" s="50"/>
      <c r="C137" s="51"/>
      <c r="D137" s="51"/>
      <c r="E137" s="52"/>
      <c r="F137" s="53"/>
      <c r="G137" s="53"/>
      <c r="H137" s="53"/>
      <c r="I137" s="53"/>
      <c r="J137" s="53"/>
      <c r="K137" s="53"/>
      <c r="L137" s="53"/>
      <c r="M137" s="53"/>
      <c r="N137" s="49"/>
      <c r="O137" s="49"/>
      <c r="P137" s="49"/>
      <c r="Q137" s="49"/>
      <c r="R137" s="49"/>
      <c r="S137" s="49"/>
      <c r="T137" s="1"/>
      <c r="U137" s="1"/>
      <c r="V137" s="1"/>
      <c r="W137" s="1"/>
      <c r="X137" s="1"/>
    </row>
    <row r="138" spans="1:24" ht="12">
      <c r="A138" s="9"/>
      <c r="B138" s="10"/>
      <c r="C138" s="11"/>
      <c r="D138" s="11"/>
      <c r="E138" s="9"/>
      <c r="F138" s="12"/>
      <c r="G138" s="12"/>
      <c r="H138" s="12"/>
      <c r="I138" s="12"/>
      <c r="J138" s="12"/>
      <c r="K138" s="12"/>
      <c r="L138" s="12"/>
      <c r="M138" s="12"/>
      <c r="N138" s="13"/>
      <c r="O138" s="12"/>
      <c r="P138" s="12"/>
      <c r="Q138" s="12"/>
      <c r="R138" s="12"/>
      <c r="S138" s="1"/>
      <c r="T138" s="1"/>
      <c r="U138" s="1"/>
      <c r="V138" s="1"/>
      <c r="W138" s="1"/>
      <c r="X138" s="1"/>
    </row>
    <row r="139" spans="1:24" ht="12">
      <c r="A139" s="9"/>
      <c r="B139" s="10"/>
      <c r="C139" s="11"/>
      <c r="D139" s="11"/>
      <c r="E139" s="9"/>
      <c r="F139" s="12"/>
      <c r="G139" s="12"/>
      <c r="H139" s="12"/>
      <c r="I139" s="12"/>
      <c r="J139" s="12"/>
      <c r="K139" s="12"/>
      <c r="L139" s="12"/>
      <c r="M139" s="12"/>
      <c r="N139" s="13"/>
      <c r="O139" s="12"/>
      <c r="P139" s="12"/>
      <c r="Q139" s="12"/>
      <c r="R139" s="12"/>
      <c r="S139" s="1"/>
      <c r="T139" s="1"/>
      <c r="U139" s="1"/>
      <c r="V139" s="1"/>
      <c r="W139" s="1"/>
      <c r="X139" s="1"/>
    </row>
    <row r="140" spans="1:24" ht="12.75">
      <c r="A140" s="66"/>
      <c r="B140" s="67" t="s">
        <v>35</v>
      </c>
      <c r="C140" s="73" t="s">
        <v>40</v>
      </c>
      <c r="D140" s="66"/>
      <c r="E140" s="68"/>
      <c r="F140" s="69"/>
      <c r="G140" s="70"/>
      <c r="H140" s="69"/>
      <c r="I140" s="71"/>
      <c r="J140" s="71"/>
      <c r="K140" s="71"/>
      <c r="L140" s="71"/>
      <c r="M140" s="71"/>
      <c r="N140" s="69"/>
      <c r="O140" s="69"/>
      <c r="P140" s="69"/>
      <c r="Q140" s="69"/>
      <c r="R140" s="69"/>
      <c r="S140" s="69"/>
      <c r="T140" s="1"/>
      <c r="U140" s="1"/>
      <c r="V140" s="1"/>
      <c r="W140" s="1"/>
      <c r="X140" s="1"/>
    </row>
    <row r="141" spans="1:24" ht="12.75">
      <c r="C141" s="76" t="s">
        <v>32</v>
      </c>
      <c r="D141" s="80"/>
      <c r="E141" s="80"/>
      <c r="N141" s="3"/>
      <c r="O141" s="3"/>
      <c r="P141" s="3"/>
      <c r="Q141" s="3"/>
      <c r="R141" s="3"/>
      <c r="T141" s="69"/>
      <c r="U141" s="69"/>
      <c r="V141" s="69"/>
      <c r="W141" s="69"/>
      <c r="X141" s="69"/>
    </row>
    <row r="142" spans="1:24" ht="12">
      <c r="C142" s="76"/>
      <c r="D142" s="80"/>
      <c r="E142" s="80"/>
      <c r="N142" s="3"/>
      <c r="O142" s="3"/>
      <c r="P142" s="3"/>
      <c r="Q142" s="3"/>
      <c r="R142" s="3"/>
    </row>
    <row r="143" spans="1:24">
      <c r="D143" s="15"/>
      <c r="E143" s="8"/>
      <c r="N143" s="3"/>
      <c r="O143" s="3"/>
      <c r="P143" s="3"/>
      <c r="Q143" s="3"/>
      <c r="R143" s="3"/>
    </row>
    <row r="144" spans="1:24">
      <c r="E144" s="8"/>
      <c r="N144" s="3"/>
      <c r="O144" s="3"/>
      <c r="P144" s="3"/>
      <c r="Q144" s="3"/>
      <c r="R144" s="3"/>
    </row>
    <row r="145" spans="1:24" ht="12.75">
      <c r="A145" s="72"/>
      <c r="B145" s="67" t="s">
        <v>36</v>
      </c>
      <c r="C145" s="73" t="s">
        <v>41</v>
      </c>
      <c r="D145" s="81"/>
      <c r="E145" s="73"/>
      <c r="F145" s="74"/>
      <c r="G145" s="75"/>
      <c r="H145" s="75"/>
      <c r="I145" s="75"/>
      <c r="J145" s="75"/>
      <c r="K145" s="75"/>
      <c r="L145" s="75"/>
      <c r="M145" s="75"/>
      <c r="N145" s="74"/>
      <c r="O145" s="74"/>
      <c r="P145" s="74"/>
      <c r="Q145" s="74"/>
      <c r="R145" s="74"/>
      <c r="S145" s="74"/>
    </row>
    <row r="146" spans="1:24" ht="12.75">
      <c r="C146" s="76" t="s">
        <v>32</v>
      </c>
      <c r="D146" s="80"/>
      <c r="E146" s="80"/>
      <c r="N146" s="3"/>
      <c r="O146" s="3"/>
      <c r="P146" s="3"/>
      <c r="Q146" s="3"/>
      <c r="R146" s="3"/>
      <c r="T146" s="74"/>
      <c r="U146" s="74"/>
      <c r="V146" s="74"/>
      <c r="W146" s="74"/>
      <c r="X146" s="74"/>
    </row>
  </sheetData>
  <mergeCells count="107">
    <mergeCell ref="A129:H129"/>
    <mergeCell ref="A130:H130"/>
    <mergeCell ref="A131:H131"/>
    <mergeCell ref="A132:H132"/>
    <mergeCell ref="A123:H123"/>
    <mergeCell ref="A124:H124"/>
    <mergeCell ref="A125:H125"/>
    <mergeCell ref="A126:H126"/>
    <mergeCell ref="A127:H127"/>
    <mergeCell ref="A128:H128"/>
    <mergeCell ref="A117:H117"/>
    <mergeCell ref="A118:H118"/>
    <mergeCell ref="A119:H119"/>
    <mergeCell ref="A120:H120"/>
    <mergeCell ref="A121:H121"/>
    <mergeCell ref="A122:H122"/>
    <mergeCell ref="A111:H111"/>
    <mergeCell ref="A112:H112"/>
    <mergeCell ref="A113:H113"/>
    <mergeCell ref="A114:H114"/>
    <mergeCell ref="A115:H115"/>
    <mergeCell ref="A116:H116"/>
    <mergeCell ref="A105:H105"/>
    <mergeCell ref="A106:H106"/>
    <mergeCell ref="A107:H107"/>
    <mergeCell ref="A108:H108"/>
    <mergeCell ref="A109:H109"/>
    <mergeCell ref="A110:H110"/>
    <mergeCell ref="A93:H93"/>
    <mergeCell ref="A94:H94"/>
    <mergeCell ref="A95:H95"/>
    <mergeCell ref="A96:S96"/>
    <mergeCell ref="A97:S97"/>
    <mergeCell ref="A104:H104"/>
    <mergeCell ref="A87:H87"/>
    <mergeCell ref="A88:H88"/>
    <mergeCell ref="A89:H89"/>
    <mergeCell ref="A90:H90"/>
    <mergeCell ref="A91:H91"/>
    <mergeCell ref="A92:H92"/>
    <mergeCell ref="A81:H81"/>
    <mergeCell ref="A82:H82"/>
    <mergeCell ref="A83:H83"/>
    <mergeCell ref="A84:H84"/>
    <mergeCell ref="A85:H85"/>
    <mergeCell ref="A86:H86"/>
    <mergeCell ref="A50:H50"/>
    <mergeCell ref="A51:H51"/>
    <mergeCell ref="A52:H52"/>
    <mergeCell ref="A53:H53"/>
    <mergeCell ref="A54:S54"/>
    <mergeCell ref="A59:S59"/>
    <mergeCell ref="A44:H44"/>
    <mergeCell ref="A45:H45"/>
    <mergeCell ref="A46:H46"/>
    <mergeCell ref="A47:H47"/>
    <mergeCell ref="A48:H48"/>
    <mergeCell ref="A49:H49"/>
    <mergeCell ref="A30:S30"/>
    <mergeCell ref="A31:S31"/>
    <mergeCell ref="A34:S34"/>
    <mergeCell ref="A38:S38"/>
    <mergeCell ref="A42:H42"/>
    <mergeCell ref="A43:H43"/>
    <mergeCell ref="B13:R13"/>
    <mergeCell ref="B14:R14"/>
    <mergeCell ref="A19:E19"/>
    <mergeCell ref="A22:Q22"/>
    <mergeCell ref="A24:A28"/>
    <mergeCell ref="B24:B28"/>
    <mergeCell ref="C24:C28"/>
    <mergeCell ref="D24:D28"/>
    <mergeCell ref="E24:E28"/>
    <mergeCell ref="B7:R7"/>
    <mergeCell ref="B8:R8"/>
    <mergeCell ref="B10:R10"/>
    <mergeCell ref="B11:R11"/>
    <mergeCell ref="H12:M12"/>
    <mergeCell ref="N12:O12"/>
    <mergeCell ref="F24:H24"/>
    <mergeCell ref="I24:L24"/>
    <mergeCell ref="O26:O28"/>
    <mergeCell ref="Q26:Q28"/>
    <mergeCell ref="F27:F28"/>
    <mergeCell ref="G27:G28"/>
    <mergeCell ref="K27:K28"/>
    <mergeCell ref="P27:P28"/>
    <mergeCell ref="M24:M28"/>
    <mergeCell ref="N24:Q24"/>
    <mergeCell ref="R24:S26"/>
    <mergeCell ref="F25:H25"/>
    <mergeCell ref="I25:L25"/>
    <mergeCell ref="N25:Q25"/>
    <mergeCell ref="H26:H28"/>
    <mergeCell ref="I26:I28"/>
    <mergeCell ref="J26:J28"/>
    <mergeCell ref="L26:L28"/>
    <mergeCell ref="R27:S27"/>
    <mergeCell ref="N26:N28"/>
    <mergeCell ref="N17:P17"/>
    <mergeCell ref="Q17:S17"/>
    <mergeCell ref="N18:O18"/>
    <mergeCell ref="N19:O19"/>
    <mergeCell ref="N20:O20"/>
    <mergeCell ref="Q18:R18"/>
    <mergeCell ref="Q19:R19"/>
    <mergeCell ref="Q20:R20"/>
  </mergeCells>
  <phoneticPr fontId="2" type="noConversion"/>
  <pageMargins left="0.19685039370078741" right="0.19685039370078741" top="0.39370078740157483" bottom="0.39370078740157483" header="0.19685039370078741" footer="0.19685039370078741"/>
  <pageSetup paperSize="9" scale="70" fitToHeight="10000" orientation="landscape" r:id="rId1"/>
  <headerFooter alignWithMargins="0">
    <oddHeader>&amp;LПК Гранд-Смета&amp;C&amp;P</oddHeader>
    <oddFooter xml:space="preserve">&amp;CСтраниц - 7
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Владелец</dc:creator>
  <cp:lastModifiedBy>Владелец</cp:lastModifiedBy>
  <cp:lastPrinted>2011-11-08T03:57:29Z</cp:lastPrinted>
  <dcterms:created xsi:type="dcterms:W3CDTF">2003-01-28T12:33:10Z</dcterms:created>
  <dcterms:modified xsi:type="dcterms:W3CDTF">2011-11-08T04:35:05Z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